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7125" yWindow="-30" windowWidth="11940" windowHeight="12570"/>
  </bookViews>
  <sheets>
    <sheet name="03.01-06" sheetId="1" r:id="rId1"/>
    <sheet name="03.07-09-alt format" sheetId="2" r:id="rId2"/>
    <sheet name="03.10-15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62913"/>
</workbook>
</file>

<file path=xl/calcChain.xml><?xml version="1.0" encoding="utf-8"?>
<calcChain xmlns="http://schemas.openxmlformats.org/spreadsheetml/2006/main">
  <c r="K36" i="2" l="1"/>
  <c r="K35" i="2"/>
  <c r="K34" i="2"/>
  <c r="K31" i="2"/>
  <c r="K30" i="2"/>
  <c r="K29" i="2"/>
  <c r="K28" i="2"/>
  <c r="K16" i="2"/>
  <c r="K15" i="2"/>
  <c r="K14" i="2"/>
  <c r="K11" i="2"/>
  <c r="K10" i="2"/>
  <c r="K9" i="2"/>
  <c r="K8" i="2"/>
  <c r="E42" i="3" l="1"/>
  <c r="E78" i="3" l="1"/>
  <c r="E77" i="3"/>
  <c r="E76" i="3"/>
  <c r="E75" i="3"/>
  <c r="E74" i="3"/>
  <c r="E73" i="3"/>
  <c r="K33" i="2" l="1"/>
  <c r="K7" i="2" l="1"/>
  <c r="K13" i="2"/>
  <c r="K27" i="2"/>
  <c r="K37" i="2" s="1"/>
  <c r="K17" i="2" l="1"/>
  <c r="E153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35" i="3"/>
  <c r="E154" i="3" l="1"/>
  <c r="E128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10" i="3"/>
  <c r="E130" i="3" l="1"/>
  <c r="E41" i="3"/>
  <c r="E40" i="3"/>
  <c r="E39" i="3"/>
  <c r="E38" i="3"/>
  <c r="E37" i="3"/>
  <c r="E36" i="3"/>
  <c r="E35" i="3"/>
  <c r="E30" i="3"/>
  <c r="E31" i="3"/>
  <c r="E32" i="3"/>
  <c r="E33" i="3"/>
  <c r="E34" i="3"/>
  <c r="E29" i="3"/>
  <c r="E28" i="3"/>
  <c r="E27" i="3"/>
  <c r="E26" i="3"/>
  <c r="E20" i="3"/>
  <c r="E19" i="3"/>
  <c r="E18" i="3"/>
  <c r="E17" i="3"/>
  <c r="E16" i="3"/>
  <c r="E15" i="3"/>
  <c r="E14" i="3"/>
  <c r="E13" i="3"/>
  <c r="E12" i="3"/>
  <c r="E11" i="3"/>
  <c r="E7" i="3"/>
  <c r="E8" i="3"/>
  <c r="E9" i="3"/>
  <c r="E10" i="3"/>
  <c r="E5" i="3"/>
  <c r="E6" i="3"/>
  <c r="E4" i="3"/>
  <c r="E234" i="1"/>
  <c r="E230" i="1"/>
  <c r="E231" i="1"/>
  <c r="E232" i="1"/>
  <c r="E233" i="1"/>
  <c r="E229" i="1"/>
  <c r="E228" i="1"/>
  <c r="E227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00" i="1"/>
  <c r="E185" i="1"/>
  <c r="E181" i="1"/>
  <c r="E182" i="1"/>
  <c r="E183" i="1"/>
  <c r="E184" i="1"/>
  <c r="E180" i="1"/>
  <c r="E179" i="1"/>
  <c r="E178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51" i="1"/>
  <c r="E89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53" i="1"/>
  <c r="E90" i="1" l="1"/>
  <c r="E235" i="1"/>
  <c r="E186" i="1"/>
  <c r="E21" i="3"/>
  <c r="E41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6" i="1"/>
  <c r="E5" i="1"/>
  <c r="E42" i="1" l="1"/>
  <c r="J16" i="2"/>
  <c r="K56" i="2" s="1"/>
  <c r="J15" i="2"/>
  <c r="K55" i="2" s="1"/>
  <c r="J14" i="2"/>
  <c r="K54" i="2" s="1"/>
  <c r="J11" i="2"/>
  <c r="K51" i="2" s="1"/>
  <c r="J10" i="2"/>
  <c r="K50" i="2" s="1"/>
  <c r="J9" i="2"/>
  <c r="K49" i="2" s="1"/>
  <c r="J8" i="2"/>
  <c r="K48" i="2" s="1"/>
  <c r="D73" i="3"/>
  <c r="D74" i="3"/>
  <c r="D75" i="3"/>
  <c r="D76" i="3"/>
  <c r="D78" i="3"/>
  <c r="D77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20" i="3"/>
  <c r="E64" i="3" s="1"/>
  <c r="D19" i="3"/>
  <c r="E63" i="3" s="1"/>
  <c r="D17" i="3"/>
  <c r="D18" i="3"/>
  <c r="E62" i="3" s="1"/>
  <c r="D16" i="3"/>
  <c r="E61" i="3" s="1"/>
  <c r="D15" i="3"/>
  <c r="E60" i="3" s="1"/>
  <c r="D8" i="3"/>
  <c r="E54" i="3" s="1"/>
  <c r="D9" i="3"/>
  <c r="E55" i="3" s="1"/>
  <c r="D10" i="3"/>
  <c r="E56" i="3" s="1"/>
  <c r="D11" i="3"/>
  <c r="E57" i="3" s="1"/>
  <c r="D12" i="3"/>
  <c r="E58" i="3" s="1"/>
  <c r="D13" i="3"/>
  <c r="D14" i="3"/>
  <c r="E59" i="3" s="1"/>
  <c r="D4" i="3"/>
  <c r="E51" i="3" s="1"/>
  <c r="D5" i="3"/>
  <c r="E52" i="3" s="1"/>
  <c r="D6" i="3"/>
  <c r="D7" i="3"/>
  <c r="E53" i="3" s="1"/>
  <c r="D185" i="1"/>
  <c r="E283" i="1" s="1"/>
  <c r="D181" i="1"/>
  <c r="E279" i="1" s="1"/>
  <c r="D182" i="1"/>
  <c r="E280" i="1" s="1"/>
  <c r="D183" i="1"/>
  <c r="E281" i="1" s="1"/>
  <c r="D184" i="1"/>
  <c r="E282" i="1" s="1"/>
  <c r="D179" i="1"/>
  <c r="E277" i="1" s="1"/>
  <c r="D180" i="1"/>
  <c r="E278" i="1" s="1"/>
  <c r="D151" i="1"/>
  <c r="E249" i="1" s="1"/>
  <c r="D152" i="1"/>
  <c r="E250" i="1" s="1"/>
  <c r="D153" i="1"/>
  <c r="E251" i="1" s="1"/>
  <c r="D154" i="1"/>
  <c r="E252" i="1" s="1"/>
  <c r="D155" i="1"/>
  <c r="E253" i="1" s="1"/>
  <c r="D156" i="1"/>
  <c r="E254" i="1" s="1"/>
  <c r="D157" i="1"/>
  <c r="E255" i="1" s="1"/>
  <c r="D158" i="1"/>
  <c r="E256" i="1" s="1"/>
  <c r="D159" i="1"/>
  <c r="E257" i="1" s="1"/>
  <c r="D160" i="1"/>
  <c r="E258" i="1" s="1"/>
  <c r="D161" i="1"/>
  <c r="E259" i="1" s="1"/>
  <c r="D162" i="1"/>
  <c r="E260" i="1" s="1"/>
  <c r="D163" i="1"/>
  <c r="E261" i="1" s="1"/>
  <c r="D164" i="1"/>
  <c r="E262" i="1" s="1"/>
  <c r="D165" i="1"/>
  <c r="E263" i="1" s="1"/>
  <c r="D166" i="1"/>
  <c r="E264" i="1" s="1"/>
  <c r="D167" i="1"/>
  <c r="E265" i="1" s="1"/>
  <c r="D168" i="1"/>
  <c r="E266" i="1" s="1"/>
  <c r="D169" i="1"/>
  <c r="E267" i="1" s="1"/>
  <c r="D170" i="1"/>
  <c r="E268" i="1" s="1"/>
  <c r="D171" i="1"/>
  <c r="E269" i="1" s="1"/>
  <c r="D172" i="1"/>
  <c r="E270" i="1" s="1"/>
  <c r="D173" i="1"/>
  <c r="E271" i="1" s="1"/>
  <c r="D174" i="1"/>
  <c r="E272" i="1" s="1"/>
  <c r="D175" i="1"/>
  <c r="E273" i="1" s="1"/>
  <c r="D176" i="1"/>
  <c r="E274" i="1" s="1"/>
  <c r="D177" i="1"/>
  <c r="E275" i="1" s="1"/>
  <c r="D178" i="1"/>
  <c r="E276" i="1" s="1"/>
  <c r="D41" i="1"/>
  <c r="E138" i="1" s="1"/>
  <c r="D5" i="1"/>
  <c r="E102" i="1" s="1"/>
  <c r="D6" i="1"/>
  <c r="E103" i="1" s="1"/>
  <c r="D7" i="1"/>
  <c r="E104" i="1" s="1"/>
  <c r="D8" i="1"/>
  <c r="E105" i="1" s="1"/>
  <c r="D9" i="1"/>
  <c r="E106" i="1" s="1"/>
  <c r="D10" i="1"/>
  <c r="E107" i="1" s="1"/>
  <c r="D11" i="1"/>
  <c r="E108" i="1" s="1"/>
  <c r="D12" i="1"/>
  <c r="E109" i="1" s="1"/>
  <c r="D13" i="1"/>
  <c r="E110" i="1" s="1"/>
  <c r="D14" i="1"/>
  <c r="E111" i="1" s="1"/>
  <c r="D15" i="1"/>
  <c r="E112" i="1" s="1"/>
  <c r="D16" i="1"/>
  <c r="E113" i="1" s="1"/>
  <c r="D17" i="1"/>
  <c r="E114" i="1" s="1"/>
  <c r="D18" i="1"/>
  <c r="E115" i="1" s="1"/>
  <c r="D19" i="1"/>
  <c r="E116" i="1" s="1"/>
  <c r="D20" i="1"/>
  <c r="E117" i="1" s="1"/>
  <c r="D21" i="1"/>
  <c r="E118" i="1" s="1"/>
  <c r="D22" i="1"/>
  <c r="E119" i="1" s="1"/>
  <c r="D23" i="1"/>
  <c r="E120" i="1" s="1"/>
  <c r="D24" i="1"/>
  <c r="E121" i="1" s="1"/>
  <c r="D25" i="1"/>
  <c r="E122" i="1" s="1"/>
  <c r="D26" i="1"/>
  <c r="E123" i="1" s="1"/>
  <c r="D27" i="1"/>
  <c r="E124" i="1" s="1"/>
  <c r="D28" i="1"/>
  <c r="E125" i="1" s="1"/>
  <c r="D29" i="1"/>
  <c r="E126" i="1" s="1"/>
  <c r="D30" i="1"/>
  <c r="E127" i="1" s="1"/>
  <c r="D31" i="1"/>
  <c r="E128" i="1" s="1"/>
  <c r="D32" i="1"/>
  <c r="E129" i="1" s="1"/>
  <c r="D33" i="1"/>
  <c r="E130" i="1" s="1"/>
  <c r="D34" i="1"/>
  <c r="E131" i="1" s="1"/>
  <c r="D35" i="1"/>
  <c r="E132" i="1" s="1"/>
  <c r="D36" i="1"/>
  <c r="E133" i="1" s="1"/>
  <c r="D37" i="1"/>
  <c r="E134" i="1" s="1"/>
  <c r="D38" i="1"/>
  <c r="E135" i="1" s="1"/>
  <c r="D39" i="1"/>
  <c r="E136" i="1" s="1"/>
  <c r="D40" i="1"/>
  <c r="E137" i="1" s="1"/>
  <c r="J13" i="2" l="1"/>
  <c r="K53" i="2" s="1"/>
  <c r="J7" i="2"/>
  <c r="K47" i="2" s="1"/>
  <c r="D186" i="1"/>
  <c r="E284" i="1" s="1"/>
  <c r="D42" i="1"/>
  <c r="E139" i="1" s="1"/>
  <c r="D21" i="3"/>
  <c r="E65" i="3" s="1"/>
  <c r="D130" i="3"/>
  <c r="J17" i="2" l="1"/>
  <c r="K57" i="2" s="1"/>
</calcChain>
</file>

<file path=xl/sharedStrings.xml><?xml version="1.0" encoding="utf-8"?>
<sst xmlns="http://schemas.openxmlformats.org/spreadsheetml/2006/main" count="631" uniqueCount="105">
  <si>
    <t>03.01 CHELTUIALA PENTRU CONSUM FINAL TOTAL PE PRODUSE</t>
  </si>
  <si>
    <t>03.02 CHELTUIALA PENTRU CONSUM FINAL TOTAL PE PRODUSE</t>
  </si>
  <si>
    <t>03.03 CHELTUIALA PENTRU CONSUM FINAL TOTAL PE PRODUSE</t>
  </si>
  <si>
    <t xml:space="preserve">          PE PRODUSE</t>
  </si>
  <si>
    <t>TOTAL</t>
  </si>
  <si>
    <t>Total</t>
  </si>
  <si>
    <t>SERVICII</t>
  </si>
  <si>
    <t>IFSLSGP</t>
  </si>
  <si>
    <t>Administraţiile publice</t>
  </si>
  <si>
    <t>03.14 VARIAŢIA STOCURILOR PE PRODUSE</t>
  </si>
  <si>
    <t>03.15 VARIAŢIA STOCURILOR PE PRODUSE</t>
  </si>
  <si>
    <t>- % faţă de anul precedent -</t>
  </si>
  <si>
    <t xml:space="preserve">03.05 CHELTUIALA PENTRU CONSUM FINAL AL GOSPODĂRIILOR POPULAŢIEI </t>
  </si>
  <si>
    <t xml:space="preserve">03.06 CHELTUIALA PENTRU CONSUM FINAL AL GOSPODĂRIILOR POPULAŢIEI </t>
  </si>
  <si>
    <t>BUNURI DE FOLOSINŢĂ CURENTĂ</t>
  </si>
  <si>
    <t>03.11 FORMAREA BRUTĂ DE CAPITAL FIX PE PRODUSE</t>
  </si>
  <si>
    <t>03.12 FORMAREA BRUTĂ DE CAPITAL FIX PE PRODUSE</t>
  </si>
  <si>
    <t>03.13 FORMAREA BRUTĂ DE CAPITAL FIX PE SECTOARE INSTITUŢIONALE</t>
  </si>
  <si>
    <t>03.10 FORMAREA BRUTĂ DE CAPITAL FIX PE PRODUSE</t>
  </si>
  <si>
    <t>Societăţi nefinanciare</t>
  </si>
  <si>
    <t>Societăţi financiare</t>
  </si>
  <si>
    <t>Gospodăriile populaţiei</t>
  </si>
  <si>
    <t xml:space="preserve">03.04 CHELTUIALA PENTRU CONSUM FINAL AL GOSPODĂRIILOR POPULAŢIEI </t>
  </si>
  <si>
    <t>- milioane lei, preţuri curente -</t>
  </si>
  <si>
    <t>- milioane lei, preţurile anului precedent -</t>
  </si>
  <si>
    <t xml:space="preserve">          PE GRUPE DE PRODUSE ÎN FUNCŢIE DE MODUL DE FOLOSINŢĂ</t>
  </si>
  <si>
    <t xml:space="preserve">03.07 CHELTUIALA PENTRU CONSUM FINAL AL GOSPODĂRIILOR POPULAŢIEI </t>
  </si>
  <si>
    <t xml:space="preserve">03.08 CHELTUIALA PENTRU CONSUM FINAL AL GOSPODĂRIILOR POPULAŢIEI </t>
  </si>
  <si>
    <t xml:space="preserve">03.09 CHELTUIALA PENTRU CONSUM FINAL AL GOSPODĂRIILOR POPULAŢIEI </t>
  </si>
  <si>
    <t>SECTORUL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</si>
  <si>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</si>
  <si>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</si>
  <si>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</si>
  <si>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</si>
  <si>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</si>
  <si>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</si>
  <si>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</si>
  <si>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</si>
  <si>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</si>
  <si>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</si>
  <si>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</si>
  <si>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</si>
  <si>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</si>
  <si>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</si>
  <si>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</si>
  <si>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</si>
  <si>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</si>
  <si>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</si>
  <si>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</si>
  <si>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</si>
  <si>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</si>
  <si>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</si>
  <si>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</si>
  <si>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</si>
  <si>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</si>
  <si>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</si>
  <si>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</si>
  <si>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</si>
  <si>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</si>
  <si>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</si>
  <si>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</si>
  <si>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</si>
  <si>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</si>
  <si>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</si>
  <si>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</si>
  <si>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</si>
  <si>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</si>
  <si>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</si>
  <si>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</si>
  <si>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</si>
  <si>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</si>
  <si>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</si>
  <si>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Servicii de tranzacții imobiliare din care: chirii imputate pentru locuințele ocupate de proprietari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</si>
  <si>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</si>
  <si>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</si>
  <si>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</si>
  <si>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</si>
  <si>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</si>
  <si>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</si>
  <si>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</si>
  <si>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</si>
  <si>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</si>
  <si>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</si>
  <si>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</si>
  <si>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</si>
  <si>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</si>
  <si>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</si>
  <si>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</si>
  <si>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</si>
  <si>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 xml:space="preserve">- % faţă de anul precedent - </t>
  </si>
  <si>
    <t>Corecţie teritorială</t>
  </si>
  <si>
    <t>Produse din cauciuc și mase plastice și alte produse din minerale 
nemetalice</t>
  </si>
  <si>
    <t>PRODUSUL</t>
  </si>
  <si>
    <t>Produse ale industriei metalurgice și ale industriei construcțiilor 
metalice și produselor din metal (excluzând mașini, utilaje şi 
echipamente)</t>
  </si>
  <si>
    <t>Mobilier; alte bunuri industriale; servicii de reparare, 
întreținere și instalare a mașinilor și echipamentelor</t>
  </si>
  <si>
    <t>Servicii de editare, audiovizuale și de difuzare și transmitere 
de programe</t>
  </si>
  <si>
    <t>BUNURI DE FOLOSINŢĂ ÎNDELUNGATĂ</t>
  </si>
  <si>
    <t>Produse electrice şi electronice</t>
  </si>
  <si>
    <t xml:space="preserve">Alte produse </t>
  </si>
  <si>
    <t>Produse alimentare, băuturi şi tutun</t>
  </si>
  <si>
    <t>TOTAL CONSUM FINAL AL GOSPODĂRIILOR POPULAŢIEI</t>
  </si>
  <si>
    <t>Diviziuni 
CPSA 
2008</t>
  </si>
  <si>
    <t>Construcţii de maşini; maşini şi aparate uz casnic</t>
  </si>
  <si>
    <t>2013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</si>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</sst>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"/>
  </numFmts>
  <fonts count="16" x14ac:knownFonts="1">
    <font>
      <sz val="10"/>
      <name val="Arial"/>
    </font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/>
  </cellStyleXfs>
  <cellXfs count="13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 applyBorder="1" applyAlignment="1">
      <alignment horizontal="right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3" fillId="0" borderId="0" xfId="0" applyNumberFormat="1" applyFont="1" applyBorder="1" applyAlignment="1">
      <alignment horizontal="justify"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right"/>
    </xf>
    <xf numFmtId="49" fontId="2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Continuous" wrapText="1"/>
    </xf>
    <xf numFmtId="0" fontId="3" fillId="0" borderId="0" xfId="0" applyFont="1" applyBorder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 wrapText="1"/>
    </xf>
    <xf numFmtId="164" fontId="3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2" xfId="0" quotePrefix="1" applyFont="1" applyBorder="1" applyAlignment="1">
      <alignment horizontal="right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/>
    </xf>
    <xf numFmtId="49" fontId="6" fillId="0" borderId="0" xfId="0" applyNumberFormat="1" applyFont="1" applyBorder="1"/>
    <xf numFmtId="164" fontId="2" fillId="0" borderId="2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/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49" fontId="8" fillId="0" borderId="1" xfId="0" applyNumberFormat="1" applyFont="1" applyBorder="1" applyAlignment="1">
      <alignment horizontal="right"/>
    </xf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left"/>
    </xf>
    <xf numFmtId="0" fontId="9" fillId="0" borderId="2" xfId="0" applyFont="1" applyFill="1" applyBorder="1" applyAlignment="1"/>
    <xf numFmtId="0" fontId="9" fillId="0" borderId="2" xfId="0" applyFont="1" applyFill="1" applyBorder="1"/>
    <xf numFmtId="16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164" fontId="3" fillId="2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49" fontId="10" fillId="0" borderId="2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NumberFormat="1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NumberFormat="1" applyFont="1" applyBorder="1" applyAlignment="1">
      <alignment wrapText="1"/>
    </xf>
    <xf numFmtId="2" fontId="3" fillId="0" borderId="0" xfId="0" applyNumberFormat="1" applyFont="1" applyBorder="1"/>
    <xf numFmtId="164" fontId="2" fillId="0" borderId="0" xfId="0" applyNumberFormat="1" applyFont="1" applyFill="1" applyBorder="1"/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Continuous" wrapText="1"/>
    </xf>
    <xf numFmtId="49" fontId="6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Continuous" wrapText="1"/>
    </xf>
    <xf numFmtId="49" fontId="13" fillId="0" borderId="0" xfId="0" applyNumberFormat="1" applyFont="1" applyBorder="1"/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49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164" fontId="2" fillId="2" borderId="0" xfId="0" applyNumberFormat="1" applyFont="1" applyFill="1" applyBorder="1"/>
    <xf numFmtId="0" fontId="5" fillId="2" borderId="0" xfId="0" applyFont="1" applyFill="1" applyBorder="1" applyAlignment="1"/>
    <xf numFmtId="0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/>
    <xf numFmtId="164" fontId="6" fillId="2" borderId="0" xfId="0" applyNumberFormat="1" applyFont="1" applyFill="1" applyBorder="1" applyAlignment="1"/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Continuous" wrapText="1"/>
    </xf>
    <xf numFmtId="49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wrapText="1"/>
    </xf>
    <xf numFmtId="0" fontId="3" fillId="2" borderId="0" xfId="1" applyNumberFormat="1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164" fontId="3" fillId="0" borderId="0" xfId="0" applyNumberFormat="1" applyFont="1" applyFill="1" applyBorder="1"/>
    <xf numFmtId="49" fontId="3" fillId="0" borderId="3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rot mld (r)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URENTE_23%20oct%202015_prelucr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URENTE%20REVIZUIT-prelucr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ONSTANTE%20REVIZUIT-prelucra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Copy%20of%20Tabele%203.07-3.09%20BROSURA%202012-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pt%20Alina/primite/Copy%20of%20Brosura%202013-2014%2003.07-09%20completat%20Alina%2017.02.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EA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dna%20Viorica/primite/T%2003.13%202013-2014_17%20dec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/>
      <sheetData sheetId="1">
        <row r="99">
          <cell r="DE99">
            <v>385535.3</v>
          </cell>
        </row>
        <row r="159">
          <cell r="DE159">
            <v>30647.200000000001</v>
          </cell>
          <cell r="DJ159">
            <v>32154.399999999998</v>
          </cell>
          <cell r="DK159">
            <v>316.5</v>
          </cell>
          <cell r="DO159">
            <v>3262</v>
          </cell>
        </row>
        <row r="160">
          <cell r="DE160">
            <v>1707.1</v>
          </cell>
          <cell r="DJ160">
            <v>1467.0999999999997</v>
          </cell>
          <cell r="DK160">
            <v>1078.2</v>
          </cell>
          <cell r="DO160">
            <v>-68.400000000000006</v>
          </cell>
        </row>
        <row r="161">
          <cell r="DE161">
            <v>106722.40000000001</v>
          </cell>
          <cell r="DJ161">
            <v>107517.1</v>
          </cell>
          <cell r="DO161">
            <v>-294.29999999999995</v>
          </cell>
        </row>
        <row r="162">
          <cell r="DE162">
            <v>17724.3</v>
          </cell>
          <cell r="DJ162">
            <v>17724.3</v>
          </cell>
          <cell r="DO162">
            <v>346.2</v>
          </cell>
        </row>
        <row r="163">
          <cell r="DE163">
            <v>3067.5</v>
          </cell>
          <cell r="DJ163">
            <v>3098.3999999999996</v>
          </cell>
          <cell r="DK163">
            <v>0</v>
          </cell>
          <cell r="DO163">
            <v>112.5</v>
          </cell>
        </row>
        <row r="164">
          <cell r="DE164">
            <v>18658.5</v>
          </cell>
          <cell r="DJ164">
            <v>18658.5</v>
          </cell>
          <cell r="DO164">
            <v>-382.9</v>
          </cell>
        </row>
        <row r="165">
          <cell r="DE165">
            <v>7123.4</v>
          </cell>
          <cell r="DJ165">
            <v>7136</v>
          </cell>
          <cell r="DO165">
            <v>3.8</v>
          </cell>
        </row>
        <row r="166">
          <cell r="DE166">
            <v>9624.2000000000007</v>
          </cell>
          <cell r="DJ166">
            <v>14766.7</v>
          </cell>
          <cell r="DO166">
            <v>300.3</v>
          </cell>
        </row>
        <row r="167">
          <cell r="DE167">
            <v>5262.6</v>
          </cell>
          <cell r="DJ167">
            <v>5265.8</v>
          </cell>
          <cell r="DO167">
            <v>222.4</v>
          </cell>
        </row>
        <row r="168">
          <cell r="DE168">
            <v>1778.8</v>
          </cell>
          <cell r="DJ168">
            <v>1803.6</v>
          </cell>
          <cell r="DK168">
            <v>7654.1</v>
          </cell>
          <cell r="DO168">
            <v>279</v>
          </cell>
        </row>
        <row r="169">
          <cell r="DE169">
            <v>4074.8</v>
          </cell>
          <cell r="DJ169">
            <v>4074.8</v>
          </cell>
          <cell r="DK169">
            <v>11101.3</v>
          </cell>
          <cell r="DO169">
            <v>-26</v>
          </cell>
        </row>
        <row r="170">
          <cell r="DE170">
            <v>4042.5</v>
          </cell>
          <cell r="DJ170">
            <v>4050.9</v>
          </cell>
          <cell r="DK170">
            <v>2041.4</v>
          </cell>
          <cell r="DO170">
            <v>-4.5999999999999996</v>
          </cell>
        </row>
        <row r="171">
          <cell r="DE171">
            <v>1478.5</v>
          </cell>
          <cell r="DJ171">
            <v>1491.8</v>
          </cell>
          <cell r="DK171">
            <v>25787.7</v>
          </cell>
          <cell r="DO171">
            <v>70.3</v>
          </cell>
        </row>
        <row r="172">
          <cell r="DE172">
            <v>9604.9000000000015</v>
          </cell>
          <cell r="DJ172">
            <v>9631.5</v>
          </cell>
          <cell r="DK172">
            <v>19592.5</v>
          </cell>
          <cell r="DO172">
            <v>6.5</v>
          </cell>
        </row>
        <row r="173">
          <cell r="DE173">
            <v>5178.6000000000004</v>
          </cell>
          <cell r="DJ173">
            <v>5172.1000000000004</v>
          </cell>
          <cell r="DK173">
            <v>2305.3999999999996</v>
          </cell>
          <cell r="DO173">
            <v>-63.7</v>
          </cell>
        </row>
        <row r="174">
          <cell r="DE174">
            <v>11492.6</v>
          </cell>
          <cell r="DJ174">
            <v>11900.4</v>
          </cell>
          <cell r="DK174">
            <v>0</v>
          </cell>
          <cell r="DO174">
            <v>80.7</v>
          </cell>
        </row>
        <row r="175">
          <cell r="DE175">
            <v>3237.2000000000003</v>
          </cell>
          <cell r="DJ175">
            <v>5125.2</v>
          </cell>
          <cell r="DO175">
            <v>48.900000000000006</v>
          </cell>
        </row>
        <row r="176">
          <cell r="DE176">
            <v>633.6</v>
          </cell>
          <cell r="DJ176">
            <v>5145.8</v>
          </cell>
          <cell r="DK176">
            <v>74701.099999999991</v>
          </cell>
          <cell r="DO176">
            <v>1559.3</v>
          </cell>
        </row>
        <row r="177">
          <cell r="DE177">
            <v>2039.3</v>
          </cell>
          <cell r="DJ177">
            <v>2038.3999999999999</v>
          </cell>
        </row>
        <row r="178">
          <cell r="DE178">
            <v>13819.3</v>
          </cell>
          <cell r="DJ178">
            <v>25470.6</v>
          </cell>
        </row>
        <row r="179">
          <cell r="DE179">
            <v>13330.3</v>
          </cell>
          <cell r="DJ179">
            <v>13586.3</v>
          </cell>
        </row>
        <row r="180">
          <cell r="DE180">
            <v>3240.1</v>
          </cell>
          <cell r="DJ180">
            <v>3358.2</v>
          </cell>
          <cell r="DK180">
            <v>256.39999999999998</v>
          </cell>
          <cell r="DO180">
            <v>20.5</v>
          </cell>
        </row>
        <row r="181">
          <cell r="DE181">
            <v>15255.8</v>
          </cell>
          <cell r="DJ181">
            <v>15132.9</v>
          </cell>
        </row>
        <row r="182">
          <cell r="DE182">
            <v>585.70000000000005</v>
          </cell>
          <cell r="DJ182">
            <v>690.7</v>
          </cell>
          <cell r="DK182">
            <v>5158</v>
          </cell>
          <cell r="DO182">
            <v>-4.7</v>
          </cell>
        </row>
        <row r="183">
          <cell r="DE183">
            <v>6084.3</v>
          </cell>
          <cell r="DJ183">
            <v>6084.3</v>
          </cell>
          <cell r="DK183">
            <v>0</v>
          </cell>
        </row>
        <row r="184">
          <cell r="DE184">
            <v>49989.2</v>
          </cell>
          <cell r="DJ184">
            <v>50386.399999999994</v>
          </cell>
        </row>
        <row r="185">
          <cell r="DE185">
            <v>2645.3</v>
          </cell>
          <cell r="DJ185">
            <v>2646.3</v>
          </cell>
          <cell r="DK185">
            <v>434.8</v>
          </cell>
        </row>
        <row r="186">
          <cell r="DJ186">
            <v>-135.30000000000001</v>
          </cell>
          <cell r="DK186">
            <v>4218.1000000000004</v>
          </cell>
        </row>
        <row r="187">
          <cell r="DE187">
            <v>737.2</v>
          </cell>
          <cell r="DJ187">
            <v>737.2</v>
          </cell>
        </row>
        <row r="188">
          <cell r="DE188">
            <v>5023.0999999999995</v>
          </cell>
          <cell r="DJ188">
            <v>5018.4000000000005</v>
          </cell>
          <cell r="DK188">
            <v>2837.1</v>
          </cell>
        </row>
        <row r="189">
          <cell r="DJ189">
            <v>25245.200000000001</v>
          </cell>
        </row>
        <row r="190">
          <cell r="DE190">
            <v>9168</v>
          </cell>
          <cell r="DJ190">
            <v>22388.2</v>
          </cell>
        </row>
        <row r="191">
          <cell r="DE191">
            <v>7376.5</v>
          </cell>
          <cell r="DJ191">
            <v>29584</v>
          </cell>
        </row>
        <row r="192">
          <cell r="DE192">
            <v>998.2</v>
          </cell>
          <cell r="DJ192">
            <v>998.2</v>
          </cell>
        </row>
        <row r="193">
          <cell r="DE193">
            <v>8848.9</v>
          </cell>
          <cell r="DJ193">
            <v>12121.4</v>
          </cell>
        </row>
        <row r="194">
          <cell r="DE194">
            <v>3488.6000000000004</v>
          </cell>
          <cell r="DJ194">
            <v>7068</v>
          </cell>
        </row>
        <row r="196">
          <cell r="DE196">
            <v>846.8</v>
          </cell>
          <cell r="DJ196">
            <v>846.8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55">
          <cell r="DE155">
            <v>30278.7</v>
          </cell>
          <cell r="DJ155">
            <v>31897.7</v>
          </cell>
          <cell r="DK155">
            <v>344.4</v>
          </cell>
          <cell r="DO155">
            <v>1074.9999999999998</v>
          </cell>
        </row>
        <row r="156">
          <cell r="DE156">
            <v>2193.1</v>
          </cell>
          <cell r="DJ156">
            <v>2148.8999999999996</v>
          </cell>
          <cell r="DK156">
            <v>3096.8</v>
          </cell>
          <cell r="DO156">
            <v>-494.6</v>
          </cell>
        </row>
        <row r="157">
          <cell r="DE157">
            <v>106243.7</v>
          </cell>
          <cell r="DJ157">
            <v>107427.5</v>
          </cell>
          <cell r="DO157">
            <v>112.2000000000001</v>
          </cell>
        </row>
        <row r="158">
          <cell r="DE158">
            <v>18667.300000000003</v>
          </cell>
          <cell r="DJ158">
            <v>18667.300000000003</v>
          </cell>
          <cell r="DO158">
            <v>134.30000000000004</v>
          </cell>
        </row>
        <row r="159">
          <cell r="DE159">
            <v>3110.9</v>
          </cell>
          <cell r="DJ159">
            <v>3118.7</v>
          </cell>
          <cell r="DK159">
            <v>3.6</v>
          </cell>
          <cell r="DO159">
            <v>494.4</v>
          </cell>
        </row>
        <row r="160">
          <cell r="DE160">
            <v>19705.8</v>
          </cell>
          <cell r="DJ160">
            <v>19705.8</v>
          </cell>
          <cell r="DO160">
            <v>902.6</v>
          </cell>
        </row>
        <row r="161">
          <cell r="DE161">
            <v>6865.7000000000007</v>
          </cell>
          <cell r="DJ161">
            <v>6870.9000000000005</v>
          </cell>
          <cell r="DO161">
            <v>533.9</v>
          </cell>
        </row>
        <row r="162">
          <cell r="DE162">
            <v>10090.9</v>
          </cell>
          <cell r="DJ162">
            <v>15062.4</v>
          </cell>
          <cell r="DO162">
            <v>394.5</v>
          </cell>
        </row>
        <row r="163">
          <cell r="DE163">
            <v>5268.7</v>
          </cell>
          <cell r="DJ163">
            <v>5274.7</v>
          </cell>
          <cell r="DO163">
            <v>1437.9999999999998</v>
          </cell>
        </row>
        <row r="164">
          <cell r="DE164">
            <v>3173.7999999999997</v>
          </cell>
          <cell r="DJ164">
            <v>3191.6</v>
          </cell>
          <cell r="DK164">
            <v>465.7</v>
          </cell>
          <cell r="DO164">
            <v>809.49999999999989</v>
          </cell>
        </row>
        <row r="165">
          <cell r="DE165">
            <v>4971.7999999999993</v>
          </cell>
          <cell r="DJ165">
            <v>4971.7999999999993</v>
          </cell>
          <cell r="DK165">
            <v>12924.3</v>
          </cell>
          <cell r="DO165">
            <v>495.2</v>
          </cell>
        </row>
        <row r="166">
          <cell r="DE166">
            <v>4455.5</v>
          </cell>
          <cell r="DJ166">
            <v>4455.5</v>
          </cell>
          <cell r="DK166">
            <v>1587.3999999999999</v>
          </cell>
          <cell r="DO166">
            <v>570.30000000000007</v>
          </cell>
        </row>
        <row r="167">
          <cell r="DE167">
            <v>1495.0000000000002</v>
          </cell>
          <cell r="DJ167">
            <v>1521.6000000000001</v>
          </cell>
          <cell r="DK167">
            <v>26614</v>
          </cell>
          <cell r="DO167">
            <v>224.6</v>
          </cell>
        </row>
        <row r="168">
          <cell r="DE168">
            <v>8545.2000000000007</v>
          </cell>
          <cell r="DJ168">
            <v>8532.1</v>
          </cell>
          <cell r="DK168">
            <v>22438.3</v>
          </cell>
          <cell r="DO168">
            <v>645.79999999999995</v>
          </cell>
        </row>
        <row r="169">
          <cell r="DE169">
            <v>5090.4000000000005</v>
          </cell>
          <cell r="DJ169">
            <v>5084</v>
          </cell>
          <cell r="DK169">
            <v>4111.5</v>
          </cell>
          <cell r="DO169">
            <v>186.39999999999998</v>
          </cell>
        </row>
        <row r="170">
          <cell r="DE170">
            <v>12176.3</v>
          </cell>
          <cell r="DJ170">
            <v>12204.599999999999</v>
          </cell>
          <cell r="DO170">
            <v>13.099999999999969</v>
          </cell>
        </row>
        <row r="171">
          <cell r="DE171">
            <v>3158.8</v>
          </cell>
          <cell r="DJ171">
            <v>4853.2</v>
          </cell>
          <cell r="DK171">
            <v>0</v>
          </cell>
          <cell r="DO171">
            <v>138.1</v>
          </cell>
        </row>
        <row r="172">
          <cell r="DE172">
            <v>930.9</v>
          </cell>
          <cell r="DJ172">
            <v>4654.7000000000007</v>
          </cell>
          <cell r="DK172">
            <v>78043.600000000006</v>
          </cell>
          <cell r="DO172">
            <v>-5153.0999999999995</v>
          </cell>
        </row>
        <row r="173">
          <cell r="DE173">
            <v>1073.5999999999999</v>
          </cell>
          <cell r="DJ173">
            <v>1075.1999999999998</v>
          </cell>
        </row>
        <row r="174">
          <cell r="DE174">
            <v>12598.999999999998</v>
          </cell>
          <cell r="DJ174">
            <v>20969.600000000002</v>
          </cell>
        </row>
        <row r="175">
          <cell r="DE175">
            <v>10934.599999999999</v>
          </cell>
          <cell r="DJ175">
            <v>11465.099999999999</v>
          </cell>
        </row>
        <row r="176">
          <cell r="DE176">
            <v>3049.4</v>
          </cell>
          <cell r="DJ176">
            <v>4028.7999999999997</v>
          </cell>
          <cell r="DK176">
            <v>259</v>
          </cell>
          <cell r="DO176">
            <v>38.9</v>
          </cell>
        </row>
        <row r="177">
          <cell r="DE177">
            <v>14362.8</v>
          </cell>
          <cell r="DJ177">
            <v>15328.099999999999</v>
          </cell>
        </row>
        <row r="178">
          <cell r="DE178">
            <v>969.39999999999986</v>
          </cell>
          <cell r="DJ178">
            <v>969.39999999999986</v>
          </cell>
          <cell r="DK178">
            <v>5814.4000000000005</v>
          </cell>
        </row>
        <row r="179">
          <cell r="DE179">
            <v>7646.1999999999989</v>
          </cell>
          <cell r="DJ179">
            <v>7646.1999999999989</v>
          </cell>
          <cell r="DK179">
            <v>12.8</v>
          </cell>
        </row>
        <row r="180">
          <cell r="DE180">
            <v>52361.8</v>
          </cell>
          <cell r="DJ180">
            <v>52628.9</v>
          </cell>
        </row>
        <row r="181">
          <cell r="DE181">
            <v>3356.9</v>
          </cell>
          <cell r="DJ181">
            <v>3369.8999999999996</v>
          </cell>
          <cell r="DK181">
            <v>457</v>
          </cell>
        </row>
        <row r="182">
          <cell r="DJ182">
            <v>34.300000000000004</v>
          </cell>
          <cell r="DK182">
            <v>4055.8</v>
          </cell>
        </row>
        <row r="183">
          <cell r="DE183">
            <v>908.3</v>
          </cell>
          <cell r="DJ183">
            <v>911.69999999999993</v>
          </cell>
        </row>
        <row r="184">
          <cell r="DE184">
            <v>4283</v>
          </cell>
          <cell r="DJ184">
            <v>4287.5</v>
          </cell>
          <cell r="DK184">
            <v>2184.3000000000002</v>
          </cell>
        </row>
        <row r="185">
          <cell r="DJ185">
            <v>28879.999999999996</v>
          </cell>
        </row>
        <row r="186">
          <cell r="DE186">
            <v>9380.6</v>
          </cell>
          <cell r="DJ186">
            <v>23043.9</v>
          </cell>
        </row>
        <row r="187">
          <cell r="DE187">
            <v>14322.4</v>
          </cell>
          <cell r="DJ187">
            <v>37460.300000000003</v>
          </cell>
        </row>
        <row r="188">
          <cell r="DE188">
            <v>8403.2999999999993</v>
          </cell>
          <cell r="DJ188">
            <v>8403.2999999999993</v>
          </cell>
        </row>
        <row r="189">
          <cell r="DE189">
            <v>10615.6</v>
          </cell>
          <cell r="DJ189">
            <v>14161.899999999998</v>
          </cell>
        </row>
        <row r="190">
          <cell r="DE190">
            <v>3904.3000000000006</v>
          </cell>
          <cell r="DJ190">
            <v>9983.5</v>
          </cell>
        </row>
        <row r="192">
          <cell r="DE192">
            <v>1821.5</v>
          </cell>
          <cell r="DJ192">
            <v>1821.5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2013"/>
    </sheetNames>
    <sheetDataSet>
      <sheetData sheetId="0">
        <row r="138">
          <cell r="DE138">
            <v>32604.400000000001</v>
          </cell>
          <cell r="DJ138">
            <v>34140.299999999996</v>
          </cell>
          <cell r="DK138">
            <v>354.8</v>
          </cell>
          <cell r="DO138">
            <v>2396.6000000000004</v>
          </cell>
        </row>
        <row r="139">
          <cell r="DE139">
            <v>2244.9</v>
          </cell>
          <cell r="DJ139">
            <v>2188</v>
          </cell>
          <cell r="DK139">
            <v>2751</v>
          </cell>
          <cell r="DO139">
            <v>-447.8</v>
          </cell>
        </row>
        <row r="140">
          <cell r="DE140">
            <v>106133.59999999998</v>
          </cell>
          <cell r="DJ140">
            <v>107275.99999999997</v>
          </cell>
          <cell r="DO140">
            <v>91.400000000000034</v>
          </cell>
        </row>
        <row r="141">
          <cell r="DE141">
            <v>18586.5</v>
          </cell>
          <cell r="DJ141">
            <v>18586.5</v>
          </cell>
          <cell r="DO141">
            <v>123.79999999999998</v>
          </cell>
        </row>
        <row r="142">
          <cell r="DE142">
            <v>3033.6</v>
          </cell>
          <cell r="DJ142">
            <v>3041.4</v>
          </cell>
          <cell r="DK142">
            <v>3.3000000000000003</v>
          </cell>
          <cell r="DO142">
            <v>464.9</v>
          </cell>
        </row>
        <row r="143">
          <cell r="DE143">
            <v>18225.5</v>
          </cell>
          <cell r="DJ143">
            <v>18225.5</v>
          </cell>
          <cell r="DO143">
            <v>906.3</v>
          </cell>
        </row>
        <row r="144">
          <cell r="DE144">
            <v>6784.3</v>
          </cell>
          <cell r="DJ144">
            <v>6789.2</v>
          </cell>
          <cell r="DO144">
            <v>526.4</v>
          </cell>
        </row>
        <row r="145">
          <cell r="DE145">
            <v>10041.9</v>
          </cell>
          <cell r="DJ145">
            <v>14802.4</v>
          </cell>
          <cell r="DO145">
            <v>352</v>
          </cell>
        </row>
        <row r="146">
          <cell r="DE146">
            <v>5180.6000000000004</v>
          </cell>
          <cell r="DJ146">
            <v>5186.6000000000004</v>
          </cell>
          <cell r="DO146">
            <v>1412.1</v>
          </cell>
        </row>
        <row r="147">
          <cell r="DE147">
            <v>3135.4</v>
          </cell>
          <cell r="DJ147">
            <v>3152.7999999999997</v>
          </cell>
          <cell r="DK147">
            <v>439.59999999999997</v>
          </cell>
          <cell r="DO147">
            <v>786.69999999999982</v>
          </cell>
        </row>
        <row r="148">
          <cell r="DE148">
            <v>4931.0999999999995</v>
          </cell>
          <cell r="DJ148">
            <v>4931.0999999999995</v>
          </cell>
          <cell r="DK148">
            <v>12382.300000000001</v>
          </cell>
          <cell r="DO148">
            <v>543.3999999999993</v>
          </cell>
        </row>
        <row r="149">
          <cell r="DE149">
            <v>4390.1000000000004</v>
          </cell>
          <cell r="DJ149">
            <v>4390.1000000000004</v>
          </cell>
          <cell r="DK149">
            <v>1408.6999999999998</v>
          </cell>
          <cell r="DO149">
            <v>476.70000000000016</v>
          </cell>
        </row>
        <row r="150">
          <cell r="DE150">
            <v>1473.1999999999996</v>
          </cell>
          <cell r="DJ150">
            <v>1495.2999999999995</v>
          </cell>
          <cell r="DK150">
            <v>25553.3</v>
          </cell>
          <cell r="DO150">
            <v>326.89999999999998</v>
          </cell>
        </row>
        <row r="151">
          <cell r="DE151">
            <v>8410.4</v>
          </cell>
          <cell r="DJ151">
            <v>8397.7000000000007</v>
          </cell>
          <cell r="DK151">
            <v>21215</v>
          </cell>
          <cell r="DO151">
            <v>615.39999999999986</v>
          </cell>
        </row>
        <row r="152">
          <cell r="DE152">
            <v>4977.3999999999996</v>
          </cell>
          <cell r="DJ152">
            <v>4966.8999999999996</v>
          </cell>
          <cell r="DK152">
            <v>3964.4</v>
          </cell>
          <cell r="DO152">
            <v>85.199999999999989</v>
          </cell>
        </row>
        <row r="153">
          <cell r="DE153">
            <v>11954.2</v>
          </cell>
          <cell r="DJ153">
            <v>11983.800000000001</v>
          </cell>
          <cell r="DO153">
            <v>42.000000000000014</v>
          </cell>
        </row>
        <row r="154">
          <cell r="DE154">
            <v>2931.6000000000004</v>
          </cell>
          <cell r="DJ154">
            <v>4608.3999999999996</v>
          </cell>
          <cell r="DO154">
            <v>68.699999999999989</v>
          </cell>
        </row>
        <row r="155">
          <cell r="DE155">
            <v>548.29999999999995</v>
          </cell>
          <cell r="DJ155">
            <v>4336.8</v>
          </cell>
          <cell r="DK155">
            <v>82209.999999999985</v>
          </cell>
          <cell r="DO155">
            <v>-5477.2000000000007</v>
          </cell>
        </row>
        <row r="156">
          <cell r="DE156">
            <v>1111.5</v>
          </cell>
          <cell r="DJ156">
            <v>1112.6999999999998</v>
          </cell>
        </row>
        <row r="157">
          <cell r="DE157">
            <v>12502.5</v>
          </cell>
          <cell r="DJ157">
            <v>20984.6</v>
          </cell>
        </row>
        <row r="158">
          <cell r="DE158">
            <v>10706.4</v>
          </cell>
          <cell r="DJ158">
            <v>11215.5</v>
          </cell>
        </row>
        <row r="159">
          <cell r="DE159">
            <v>2982.2</v>
          </cell>
          <cell r="DJ159">
            <v>3968.1000000000004</v>
          </cell>
          <cell r="DK159">
            <v>245.2</v>
          </cell>
          <cell r="DO159">
            <v>1.9000000000000001</v>
          </cell>
        </row>
        <row r="160">
          <cell r="DE160">
            <v>14252.9</v>
          </cell>
          <cell r="DJ160">
            <v>15212.199999999999</v>
          </cell>
        </row>
        <row r="161">
          <cell r="DE161">
            <v>961.69999999999982</v>
          </cell>
          <cell r="DJ161">
            <v>961.69999999999982</v>
          </cell>
          <cell r="DK161">
            <v>5654</v>
          </cell>
        </row>
        <row r="162">
          <cell r="DE162">
            <v>7580.7999999999993</v>
          </cell>
          <cell r="DJ162">
            <v>7580.7999999999993</v>
          </cell>
          <cell r="DK162">
            <v>12</v>
          </cell>
        </row>
        <row r="163">
          <cell r="DE163">
            <v>52027.700000000004</v>
          </cell>
          <cell r="DJ163">
            <v>52297.3</v>
          </cell>
        </row>
        <row r="164">
          <cell r="DE164">
            <v>2022.5</v>
          </cell>
          <cell r="DJ164">
            <v>2035.1999999999998</v>
          </cell>
          <cell r="DK164">
            <v>414.4</v>
          </cell>
        </row>
        <row r="165">
          <cell r="DJ165">
            <v>59.399999999999963</v>
          </cell>
          <cell r="DK165">
            <v>3767.6000000000004</v>
          </cell>
        </row>
        <row r="166">
          <cell r="DE166">
            <v>897.8</v>
          </cell>
          <cell r="DJ166">
            <v>901.1</v>
          </cell>
        </row>
        <row r="167">
          <cell r="DE167">
            <v>4134.2</v>
          </cell>
          <cell r="DJ167">
            <v>4137</v>
          </cell>
          <cell r="DK167">
            <v>2091</v>
          </cell>
        </row>
        <row r="168">
          <cell r="DJ168">
            <v>27637</v>
          </cell>
        </row>
        <row r="169">
          <cell r="DE169">
            <v>9414.9999999999982</v>
          </cell>
          <cell r="DJ169">
            <v>22944.5</v>
          </cell>
        </row>
        <row r="170">
          <cell r="DE170">
            <v>14689.3</v>
          </cell>
          <cell r="DJ170">
            <v>36872.799999999996</v>
          </cell>
        </row>
        <row r="171">
          <cell r="DE171">
            <v>7381.0000000000009</v>
          </cell>
          <cell r="DJ171">
            <v>7381.0000000000009</v>
          </cell>
        </row>
        <row r="172">
          <cell r="DE172">
            <v>9968.1</v>
          </cell>
          <cell r="DJ172">
            <v>13413.400000000001</v>
          </cell>
        </row>
        <row r="173">
          <cell r="DE173">
            <v>3820.5</v>
          </cell>
          <cell r="DJ173">
            <v>9438.2000000000007</v>
          </cell>
        </row>
        <row r="175">
          <cell r="DE175">
            <v>1775.7000000000003</v>
          </cell>
          <cell r="DJ175">
            <v>1775.7000000000003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A9">
            <v>8823.7000000000007</v>
          </cell>
        </row>
        <row r="23">
          <cell r="A23">
            <v>9666.4</v>
          </cell>
          <cell r="B23">
            <v>5366.5</v>
          </cell>
          <cell r="C23">
            <v>11164</v>
          </cell>
          <cell r="D23">
            <v>13495.2</v>
          </cell>
          <cell r="E23">
            <v>134063.29999999999</v>
          </cell>
          <cell r="F23">
            <v>73079</v>
          </cell>
          <cell r="G23">
            <v>138700.9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7-09-alt format"/>
    </sheetNames>
    <sheetDataSet>
      <sheetData sheetId="0">
        <row r="8">
          <cell r="K8">
            <v>10055.899999999998</v>
          </cell>
        </row>
        <row r="9">
          <cell r="K9">
            <v>5586.6</v>
          </cell>
        </row>
        <row r="10">
          <cell r="K10">
            <v>11755.299999999997</v>
          </cell>
        </row>
        <row r="11">
          <cell r="K11">
            <v>13753.3</v>
          </cell>
        </row>
        <row r="14">
          <cell r="K14">
            <v>138471.09999999998</v>
          </cell>
        </row>
        <row r="15">
          <cell r="K15">
            <v>76998.3</v>
          </cell>
        </row>
        <row r="16">
          <cell r="K16">
            <v>149794.70000000004</v>
          </cell>
        </row>
        <row r="28">
          <cell r="K28">
            <v>9948.7999999999993</v>
          </cell>
        </row>
        <row r="29">
          <cell r="K29">
            <v>5544.9</v>
          </cell>
        </row>
        <row r="30">
          <cell r="K30">
            <v>11635.9</v>
          </cell>
        </row>
        <row r="31">
          <cell r="K31">
            <v>13492.4</v>
          </cell>
        </row>
        <row r="34">
          <cell r="K34">
            <v>138420.4</v>
          </cell>
        </row>
        <row r="35">
          <cell r="K35">
            <v>76836.800000000003</v>
          </cell>
        </row>
        <row r="36">
          <cell r="K36">
            <v>145937.59999999995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 2013 ESA 2010"/>
    </sheetNames>
    <sheetDataSet>
      <sheetData sheetId="0">
        <row r="230">
          <cell r="C230">
            <v>92242.4</v>
          </cell>
          <cell r="D230">
            <v>35298.199999999997</v>
          </cell>
          <cell r="E230">
            <v>1085.7</v>
          </cell>
          <cell r="F230">
            <v>28806.3</v>
          </cell>
          <cell r="G230">
            <v>50</v>
          </cell>
          <cell r="K230">
            <v>157482.59999999998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0-15"/>
    </sheetNames>
    <sheetDataSet>
      <sheetData sheetId="0">
        <row r="77">
          <cell r="E77">
            <v>96165.6</v>
          </cell>
        </row>
        <row r="78">
          <cell r="E78">
            <v>1196.5</v>
          </cell>
        </row>
        <row r="79">
          <cell r="E79">
            <v>28484.400000000001</v>
          </cell>
        </row>
        <row r="80">
          <cell r="E80">
            <v>198</v>
          </cell>
        </row>
        <row r="81">
          <cell r="E81">
            <v>36368.400000000001</v>
          </cell>
        </row>
        <row r="82">
          <cell r="E82">
            <v>162412.9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7"/>
  <sheetViews>
    <sheetView showGridLines="0" showZeros="0" tabSelected="1" workbookViewId="0">
      <selection activeCell="A49" sqref="A49:XFD49"/>
    </sheetView>
  </sheetViews>
  <sheetFormatPr defaultRowHeight="14.1" customHeight="1" x14ac:dyDescent="0.2"/>
  <cols>
    <col min="1" max="1" width="9.140625" style="2"/>
    <col min="2" max="2" width="57.7109375" style="1" customWidth="1"/>
    <col min="3" max="3" width="3" style="1" customWidth="1"/>
    <col min="4" max="4" width="10.7109375" style="61" customWidth="1"/>
    <col min="5" max="5" width="10.7109375" style="3" customWidth="1"/>
    <col min="6" max="6" width="9.42578125" style="2" customWidth="1"/>
    <col min="7" max="16384" width="9.140625" style="2"/>
  </cols>
  <sheetData>
    <row r="1" spans="1:5" ht="14.1" customHeight="1" x14ac:dyDescent="0.25">
      <c r="A1" s="26" t="s">
        <v>0</v>
      </c>
    </row>
    <row r="2" spans="1:5" ht="9.9499999999999993" customHeight="1" x14ac:dyDescent="0.2"/>
    <row r="3" spans="1:5" ht="12" customHeight="1" x14ac:dyDescent="0.2">
      <c r="E3" s="4" t="s">
        <v>23</v>
      </c>
    </row>
    <row r="4" spans="1:5" s="7" customFormat="1" ht="38.25" x14ac:dyDescent="0.2">
      <c r="A4" s="5" t="s">
        <v>101</v>
      </c>
      <c r="B4" s="5" t="s">
        <v>92</v>
      </c>
      <c r="C4" s="5"/>
      <c r="D4" s="6" t="s">
        <v>103</v>
      </c>
      <c r="E4" s="6" t="s">
        <v>104</v>
      </c>
    </row>
    <row r="5" spans="1:5" s="9" customFormat="1" ht="14.1" customHeight="1" x14ac:dyDescent="0.2">
      <c r="A5" s="8" t="s">
        <v>30</v>
      </c>
      <c r="B5" s="8" t="s">
        <v>31</v>
      </c>
      <c r="C5" s="8"/>
      <c r="D5" s="18">
        <f>+'[1]TII 2013 preturi curente'!DJ159</f>
        <v>32154.399999999998</v>
      </c>
      <c r="E5" s="66">
        <f>+'[2]TII 2014 preturi curente'!DJ155</f>
        <v>31897.7</v>
      </c>
    </row>
    <row r="6" spans="1:5" s="9" customFormat="1" ht="14.1" customHeight="1" x14ac:dyDescent="0.2">
      <c r="A6" s="8" t="s">
        <v>32</v>
      </c>
      <c r="B6" s="8" t="s">
        <v>33</v>
      </c>
      <c r="C6" s="8"/>
      <c r="D6" s="18">
        <f>+'[1]TII 2013 preturi curente'!DJ160</f>
        <v>1467.0999999999997</v>
      </c>
      <c r="E6" s="66">
        <f>+'[2]TII 2014 preturi curente'!DJ156</f>
        <v>2148.8999999999996</v>
      </c>
    </row>
    <row r="7" spans="1:5" s="9" customFormat="1" ht="14.1" customHeight="1" x14ac:dyDescent="0.2">
      <c r="A7" s="8" t="s">
        <v>34</v>
      </c>
      <c r="B7" s="8" t="s">
        <v>35</v>
      </c>
      <c r="C7" s="8"/>
      <c r="D7" s="18">
        <f>+'[1]TII 2013 preturi curente'!DJ161</f>
        <v>107517.1</v>
      </c>
      <c r="E7" s="66">
        <f>+'[2]TII 2014 preturi curente'!DJ157</f>
        <v>107427.5</v>
      </c>
    </row>
    <row r="8" spans="1:5" s="9" customFormat="1" ht="14.1" customHeight="1" x14ac:dyDescent="0.2">
      <c r="A8" s="8" t="s">
        <v>36</v>
      </c>
      <c r="B8" s="8" t="s">
        <v>37</v>
      </c>
      <c r="C8" s="8"/>
      <c r="D8" s="18">
        <f>+'[1]TII 2013 preturi curente'!DJ162</f>
        <v>17724.3</v>
      </c>
      <c r="E8" s="66">
        <f>+'[2]TII 2014 preturi curente'!DJ158</f>
        <v>18667.300000000003</v>
      </c>
    </row>
    <row r="9" spans="1:5" s="9" customFormat="1" ht="14.1" customHeight="1" x14ac:dyDescent="0.2">
      <c r="A9" s="8" t="s">
        <v>38</v>
      </c>
      <c r="B9" s="8" t="s">
        <v>39</v>
      </c>
      <c r="C9" s="8"/>
      <c r="D9" s="18">
        <f>+'[1]TII 2013 preturi curente'!DJ163</f>
        <v>3098.3999999999996</v>
      </c>
      <c r="E9" s="66">
        <f>+'[2]TII 2014 preturi curente'!DJ159</f>
        <v>3118.7</v>
      </c>
    </row>
    <row r="10" spans="1:5" s="9" customFormat="1" ht="14.1" customHeight="1" x14ac:dyDescent="0.2">
      <c r="A10" s="8">
        <v>19</v>
      </c>
      <c r="B10" s="8" t="s">
        <v>40</v>
      </c>
      <c r="C10" s="8"/>
      <c r="D10" s="18">
        <f>+'[1]TII 2013 preturi curente'!DJ164</f>
        <v>18658.5</v>
      </c>
      <c r="E10" s="66">
        <f>+'[2]TII 2014 preturi curente'!DJ160</f>
        <v>19705.8</v>
      </c>
    </row>
    <row r="11" spans="1:5" s="9" customFormat="1" ht="14.1" customHeight="1" x14ac:dyDescent="0.2">
      <c r="A11" s="8">
        <v>20</v>
      </c>
      <c r="B11" s="8" t="s">
        <v>41</v>
      </c>
      <c r="C11" s="8"/>
      <c r="D11" s="18">
        <f>+'[1]TII 2013 preturi curente'!DJ165</f>
        <v>7136</v>
      </c>
      <c r="E11" s="66">
        <f>+'[2]TII 2014 preturi curente'!DJ161</f>
        <v>6870.9000000000005</v>
      </c>
    </row>
    <row r="12" spans="1:5" s="9" customFormat="1" ht="14.1" customHeight="1" x14ac:dyDescent="0.2">
      <c r="A12" s="8">
        <v>21</v>
      </c>
      <c r="B12" s="8" t="s">
        <v>42</v>
      </c>
      <c r="C12" s="8"/>
      <c r="D12" s="18">
        <f>+'[1]TII 2013 preturi curente'!DJ166</f>
        <v>14766.7</v>
      </c>
      <c r="E12" s="66">
        <f>+'[2]TII 2014 preturi curente'!DJ162</f>
        <v>15062.4</v>
      </c>
    </row>
    <row r="13" spans="1:5" s="9" customFormat="1" ht="24" customHeight="1" x14ac:dyDescent="0.2">
      <c r="A13" s="8" t="s">
        <v>43</v>
      </c>
      <c r="B13" s="8" t="s">
        <v>44</v>
      </c>
      <c r="C13" s="8"/>
      <c r="D13" s="18">
        <f>+'[1]TII 2013 preturi curente'!DJ167</f>
        <v>5265.8</v>
      </c>
      <c r="E13" s="66">
        <f>+'[2]TII 2014 preturi curente'!DJ163</f>
        <v>5274.7</v>
      </c>
    </row>
    <row r="14" spans="1:5" s="9" customFormat="1" ht="38.25" customHeight="1" x14ac:dyDescent="0.2">
      <c r="A14" s="8" t="s">
        <v>45</v>
      </c>
      <c r="B14" s="8" t="s">
        <v>46</v>
      </c>
      <c r="C14" s="8"/>
      <c r="D14" s="18">
        <f>+'[1]TII 2013 preturi curente'!DJ168</f>
        <v>1803.6</v>
      </c>
      <c r="E14" s="66">
        <f>+'[2]TII 2014 preturi curente'!DJ164</f>
        <v>3191.6</v>
      </c>
    </row>
    <row r="15" spans="1:5" s="9" customFormat="1" ht="14.1" customHeight="1" x14ac:dyDescent="0.2">
      <c r="A15" s="8">
        <v>26</v>
      </c>
      <c r="B15" s="8" t="s">
        <v>47</v>
      </c>
      <c r="C15" s="8"/>
      <c r="D15" s="18">
        <f>+'[1]TII 2013 preturi curente'!DJ169</f>
        <v>4074.8</v>
      </c>
      <c r="E15" s="66">
        <f>+'[2]TII 2014 preturi curente'!DJ165</f>
        <v>4971.7999999999993</v>
      </c>
    </row>
    <row r="16" spans="1:5" s="9" customFormat="1" ht="14.1" customHeight="1" x14ac:dyDescent="0.2">
      <c r="A16" s="8">
        <v>27</v>
      </c>
      <c r="B16" s="8" t="s">
        <v>48</v>
      </c>
      <c r="C16" s="8"/>
      <c r="D16" s="18">
        <f>+'[1]TII 2013 preturi curente'!DJ170</f>
        <v>4050.9</v>
      </c>
      <c r="E16" s="66">
        <f>+'[2]TII 2014 preturi curente'!DJ166</f>
        <v>4455.5</v>
      </c>
    </row>
    <row r="17" spans="1:5" s="9" customFormat="1" ht="14.1" customHeight="1" x14ac:dyDescent="0.2">
      <c r="A17" s="8">
        <v>28</v>
      </c>
      <c r="B17" s="8" t="s">
        <v>49</v>
      </c>
      <c r="C17" s="8"/>
      <c r="D17" s="18">
        <f>+'[1]TII 2013 preturi curente'!DJ171</f>
        <v>1491.8</v>
      </c>
      <c r="E17" s="66">
        <f>+'[2]TII 2014 preturi curente'!DJ167</f>
        <v>1521.6000000000001</v>
      </c>
    </row>
    <row r="18" spans="1:5" s="9" customFormat="1" ht="14.1" customHeight="1" x14ac:dyDescent="0.2">
      <c r="A18" s="8" t="s">
        <v>50</v>
      </c>
      <c r="B18" s="8" t="s">
        <v>51</v>
      </c>
      <c r="C18" s="8"/>
      <c r="D18" s="18">
        <f>+'[1]TII 2013 preturi curente'!DJ172</f>
        <v>9631.5</v>
      </c>
      <c r="E18" s="66">
        <f>+'[2]TII 2014 preturi curente'!DJ168</f>
        <v>8532.1</v>
      </c>
    </row>
    <row r="19" spans="1:5" s="9" customFormat="1" ht="25.5" x14ac:dyDescent="0.2">
      <c r="A19" s="8" t="s">
        <v>52</v>
      </c>
      <c r="B19" s="8" t="s">
        <v>53</v>
      </c>
      <c r="C19" s="8"/>
      <c r="D19" s="18">
        <f>+'[1]TII 2013 preturi curente'!DJ173</f>
        <v>5172.1000000000004</v>
      </c>
      <c r="E19" s="66">
        <f>+'[2]TII 2014 preturi curente'!DJ169</f>
        <v>5084</v>
      </c>
    </row>
    <row r="20" spans="1:5" s="9" customFormat="1" ht="12.75" x14ac:dyDescent="0.2">
      <c r="A20" s="8">
        <v>35</v>
      </c>
      <c r="B20" s="8" t="s">
        <v>54</v>
      </c>
      <c r="C20" s="8"/>
      <c r="D20" s="18">
        <f>+'[1]TII 2013 preturi curente'!DJ174</f>
        <v>11900.4</v>
      </c>
      <c r="E20" s="66">
        <f>+'[2]TII 2014 preturi curente'!DJ170</f>
        <v>12204.599999999999</v>
      </c>
    </row>
    <row r="21" spans="1:5" s="9" customFormat="1" ht="25.5" x14ac:dyDescent="0.2">
      <c r="A21" s="8" t="s">
        <v>55</v>
      </c>
      <c r="B21" s="8" t="s">
        <v>56</v>
      </c>
      <c r="C21" s="8"/>
      <c r="D21" s="18">
        <f>+'[1]TII 2013 preturi curente'!DJ175</f>
        <v>5125.2</v>
      </c>
      <c r="E21" s="66">
        <f>+'[2]TII 2014 preturi curente'!DJ171</f>
        <v>4853.2</v>
      </c>
    </row>
    <row r="22" spans="1:5" s="9" customFormat="1" ht="14.1" customHeight="1" x14ac:dyDescent="0.2">
      <c r="A22" s="8" t="s">
        <v>57</v>
      </c>
      <c r="B22" s="8" t="s">
        <v>58</v>
      </c>
      <c r="C22" s="8"/>
      <c r="D22" s="18">
        <f>+'[1]TII 2013 preturi curente'!DJ176</f>
        <v>5145.8</v>
      </c>
      <c r="E22" s="66">
        <f>+'[2]TII 2014 preturi curente'!DJ172</f>
        <v>4654.7000000000007</v>
      </c>
    </row>
    <row r="23" spans="1:5" s="9" customFormat="1" ht="26.25" customHeight="1" x14ac:dyDescent="0.2">
      <c r="A23" s="8" t="s">
        <v>59</v>
      </c>
      <c r="B23" s="8" t="s">
        <v>60</v>
      </c>
      <c r="C23" s="8"/>
      <c r="D23" s="18">
        <f>+'[1]TII 2013 preturi curente'!DJ177</f>
        <v>2038.3999999999999</v>
      </c>
      <c r="E23" s="66">
        <f>+'[2]TII 2014 preturi curente'!DJ173</f>
        <v>1075.1999999999998</v>
      </c>
    </row>
    <row r="24" spans="1:5" s="9" customFormat="1" ht="14.1" customHeight="1" x14ac:dyDescent="0.2">
      <c r="A24" s="8" t="s">
        <v>61</v>
      </c>
      <c r="B24" s="8" t="s">
        <v>62</v>
      </c>
      <c r="C24" s="8"/>
      <c r="D24" s="18">
        <f>+'[1]TII 2013 preturi curente'!DJ178</f>
        <v>25470.6</v>
      </c>
      <c r="E24" s="66">
        <f>+'[2]TII 2014 preturi curente'!DJ174</f>
        <v>20969.600000000002</v>
      </c>
    </row>
    <row r="25" spans="1:5" s="9" customFormat="1" ht="14.1" customHeight="1" x14ac:dyDescent="0.2">
      <c r="A25" s="8" t="s">
        <v>63</v>
      </c>
      <c r="B25" s="8" t="s">
        <v>64</v>
      </c>
      <c r="C25" s="8"/>
      <c r="D25" s="18">
        <f>+'[1]TII 2013 preturi curente'!DJ179</f>
        <v>13586.3</v>
      </c>
      <c r="E25" s="66">
        <f>+'[2]TII 2014 preturi curente'!DJ175</f>
        <v>11465.099999999999</v>
      </c>
    </row>
    <row r="26" spans="1:5" s="9" customFormat="1" ht="25.5" x14ac:dyDescent="0.2">
      <c r="A26" s="8" t="s">
        <v>65</v>
      </c>
      <c r="B26" s="8" t="s">
        <v>66</v>
      </c>
      <c r="C26" s="8"/>
      <c r="D26" s="18">
        <f>+'[1]TII 2013 preturi curente'!DJ180</f>
        <v>3358.2</v>
      </c>
      <c r="E26" s="66">
        <f>+'[2]TII 2014 preturi curente'!DJ176</f>
        <v>4028.7999999999997</v>
      </c>
    </row>
    <row r="27" spans="1:5" s="9" customFormat="1" ht="14.1" customHeight="1" x14ac:dyDescent="0.2">
      <c r="A27" s="8">
        <v>61</v>
      </c>
      <c r="B27" s="8" t="s">
        <v>67</v>
      </c>
      <c r="C27" s="8"/>
      <c r="D27" s="18">
        <f>+'[1]TII 2013 preturi curente'!DJ181</f>
        <v>15132.9</v>
      </c>
      <c r="E27" s="66">
        <f>+'[2]TII 2014 preturi curente'!DJ177</f>
        <v>15328.099999999999</v>
      </c>
    </row>
    <row r="28" spans="1:5" s="9" customFormat="1" ht="25.5" x14ac:dyDescent="0.2">
      <c r="A28" s="8" t="s">
        <v>68</v>
      </c>
      <c r="B28" s="8" t="s">
        <v>69</v>
      </c>
      <c r="C28" s="8"/>
      <c r="D28" s="18">
        <f>+'[1]TII 2013 preturi curente'!DJ182</f>
        <v>690.7</v>
      </c>
      <c r="E28" s="66">
        <f>+'[2]TII 2014 preturi curente'!DJ178</f>
        <v>969.39999999999986</v>
      </c>
    </row>
    <row r="29" spans="1:5" s="9" customFormat="1" ht="14.1" customHeight="1" x14ac:dyDescent="0.2">
      <c r="A29" s="8" t="s">
        <v>70</v>
      </c>
      <c r="B29" s="8" t="s">
        <v>71</v>
      </c>
      <c r="C29" s="8"/>
      <c r="D29" s="18">
        <f>+'[1]TII 2013 preturi curente'!DJ183</f>
        <v>6084.3</v>
      </c>
      <c r="E29" s="66">
        <f>+'[2]TII 2014 preturi curente'!DJ179</f>
        <v>7646.1999999999989</v>
      </c>
    </row>
    <row r="30" spans="1:5" s="9" customFormat="1" ht="25.5" x14ac:dyDescent="0.2">
      <c r="A30" s="8">
        <v>68</v>
      </c>
      <c r="B30" s="8" t="s">
        <v>72</v>
      </c>
      <c r="C30" s="8"/>
      <c r="D30" s="18">
        <f>+'[1]TII 2013 preturi curente'!DJ184</f>
        <v>50386.399999999994</v>
      </c>
      <c r="E30" s="66">
        <f>+'[2]TII 2014 preturi curente'!DJ180</f>
        <v>52628.9</v>
      </c>
    </row>
    <row r="31" spans="1:5" s="9" customFormat="1" ht="38.25" x14ac:dyDescent="0.2">
      <c r="A31" s="8" t="s">
        <v>73</v>
      </c>
      <c r="B31" s="8" t="s">
        <v>74</v>
      </c>
      <c r="C31" s="8"/>
      <c r="D31" s="18">
        <f>+'[1]TII 2013 preturi curente'!DJ185</f>
        <v>2646.3</v>
      </c>
      <c r="E31" s="66">
        <f>+'[2]TII 2014 preturi curente'!DJ181</f>
        <v>3369.8999999999996</v>
      </c>
    </row>
    <row r="32" spans="1:5" s="9" customFormat="1" ht="14.1" customHeight="1" x14ac:dyDescent="0.2">
      <c r="A32" s="8">
        <v>72</v>
      </c>
      <c r="B32" s="8" t="s">
        <v>75</v>
      </c>
      <c r="C32" s="8"/>
      <c r="D32" s="69">
        <f>+'[1]TII 2013 preturi curente'!DJ186</f>
        <v>-135.30000000000001</v>
      </c>
      <c r="E32" s="66">
        <f>+'[2]TII 2014 preturi curente'!DJ182</f>
        <v>34.300000000000004</v>
      </c>
    </row>
    <row r="33" spans="1:5" s="9" customFormat="1" ht="25.5" x14ac:dyDescent="0.2">
      <c r="A33" s="8" t="s">
        <v>76</v>
      </c>
      <c r="B33" s="8" t="s">
        <v>77</v>
      </c>
      <c r="C33" s="8"/>
      <c r="D33" s="18">
        <f>+'[1]TII 2013 preturi curente'!DJ187</f>
        <v>737.2</v>
      </c>
      <c r="E33" s="66">
        <f>+'[2]TII 2014 preturi curente'!DJ183</f>
        <v>911.69999999999993</v>
      </c>
    </row>
    <row r="34" spans="1:5" s="9" customFormat="1" ht="14.1" customHeight="1" x14ac:dyDescent="0.2">
      <c r="A34" s="8" t="s">
        <v>78</v>
      </c>
      <c r="B34" s="8" t="s">
        <v>79</v>
      </c>
      <c r="C34" s="8"/>
      <c r="D34" s="18">
        <f>+'[1]TII 2013 preturi curente'!DJ188</f>
        <v>5018.4000000000005</v>
      </c>
      <c r="E34" s="66">
        <f>+'[2]TII 2014 preturi curente'!DJ184</f>
        <v>4287.5</v>
      </c>
    </row>
    <row r="35" spans="1:5" s="9" customFormat="1" ht="25.5" customHeight="1" x14ac:dyDescent="0.2">
      <c r="A35" s="8">
        <v>84</v>
      </c>
      <c r="B35" s="8" t="s">
        <v>80</v>
      </c>
      <c r="C35" s="8"/>
      <c r="D35" s="18">
        <f>+'[1]TII 2013 preturi curente'!DJ189</f>
        <v>25245.200000000001</v>
      </c>
      <c r="E35" s="66">
        <f>+'[2]TII 2014 preturi curente'!DJ185</f>
        <v>28879.999999999996</v>
      </c>
    </row>
    <row r="36" spans="1:5" s="9" customFormat="1" ht="14.1" customHeight="1" x14ac:dyDescent="0.2">
      <c r="A36" s="8">
        <v>85</v>
      </c>
      <c r="B36" s="8" t="s">
        <v>81</v>
      </c>
      <c r="C36" s="8"/>
      <c r="D36" s="18">
        <f>+'[1]TII 2013 preturi curente'!DJ190</f>
        <v>22388.2</v>
      </c>
      <c r="E36" s="66">
        <f>+'[2]TII 2014 preturi curente'!DJ186</f>
        <v>23043.9</v>
      </c>
    </row>
    <row r="37" spans="1:5" s="9" customFormat="1" ht="14.1" customHeight="1" x14ac:dyDescent="0.2">
      <c r="A37" s="8">
        <v>86</v>
      </c>
      <c r="B37" s="8" t="s">
        <v>82</v>
      </c>
      <c r="C37" s="8"/>
      <c r="D37" s="18">
        <f>+'[1]TII 2013 preturi curente'!DJ191</f>
        <v>29584</v>
      </c>
      <c r="E37" s="66">
        <f>+'[2]TII 2014 preturi curente'!DJ187</f>
        <v>37460.300000000003</v>
      </c>
    </row>
    <row r="38" spans="1:5" s="9" customFormat="1" ht="14.1" customHeight="1" x14ac:dyDescent="0.2">
      <c r="A38" s="8" t="s">
        <v>83</v>
      </c>
      <c r="B38" s="8" t="s">
        <v>84</v>
      </c>
      <c r="C38" s="8"/>
      <c r="D38" s="18">
        <f>+'[1]TII 2013 preturi curente'!DJ192</f>
        <v>998.2</v>
      </c>
      <c r="E38" s="66">
        <f>+'[2]TII 2014 preturi curente'!DJ188</f>
        <v>8403.2999999999993</v>
      </c>
    </row>
    <row r="39" spans="1:5" s="9" customFormat="1" ht="14.1" customHeight="1" x14ac:dyDescent="0.2">
      <c r="A39" s="8" t="s">
        <v>85</v>
      </c>
      <c r="B39" s="8" t="s">
        <v>86</v>
      </c>
      <c r="C39" s="8"/>
      <c r="D39" s="18">
        <f>+'[1]TII 2013 preturi curente'!DJ193</f>
        <v>12121.4</v>
      </c>
      <c r="E39" s="66">
        <f>+'[2]TII 2014 preturi curente'!DJ189</f>
        <v>14161.899999999998</v>
      </c>
    </row>
    <row r="40" spans="1:5" s="9" customFormat="1" ht="14.1" customHeight="1" x14ac:dyDescent="0.2">
      <c r="A40" s="8" t="s">
        <v>87</v>
      </c>
      <c r="B40" s="8" t="s">
        <v>88</v>
      </c>
      <c r="C40" s="8"/>
      <c r="D40" s="18">
        <f>+'[1]TII 2013 preturi curente'!DJ194</f>
        <v>7068</v>
      </c>
      <c r="E40" s="66">
        <f>+'[2]TII 2014 preturi curente'!DJ190</f>
        <v>9983.5</v>
      </c>
    </row>
    <row r="41" spans="1:5" s="9" customFormat="1" ht="14.1" customHeight="1" x14ac:dyDescent="0.2">
      <c r="B41" s="60" t="s">
        <v>90</v>
      </c>
      <c r="C41" s="60"/>
      <c r="D41" s="18">
        <f>+'[1]TII 2013 preturi curente'!$DJ$196</f>
        <v>846.8</v>
      </c>
      <c r="E41" s="66">
        <f>+'[2]TII 2014 preturi curente'!$DJ$192</f>
        <v>1821.5</v>
      </c>
    </row>
    <row r="42" spans="1:5" s="9" customFormat="1" ht="14.1" customHeight="1" x14ac:dyDescent="0.2">
      <c r="A42" s="11" t="s">
        <v>4</v>
      </c>
      <c r="B42" s="12"/>
      <c r="C42" s="12"/>
      <c r="D42" s="33">
        <f>SUM(D5:D41)</f>
        <v>479450.60000000003</v>
      </c>
      <c r="E42" s="33">
        <f>SUM(E5:E41)</f>
        <v>506112.10000000009</v>
      </c>
    </row>
    <row r="43" spans="1:5" s="9" customFormat="1" ht="12.75" x14ac:dyDescent="0.2">
      <c r="A43" s="7"/>
      <c r="D43" s="18"/>
      <c r="E43" s="10"/>
    </row>
    <row r="44" spans="1:5" s="9" customFormat="1" ht="12.75" x14ac:dyDescent="0.2">
      <c r="A44" s="7"/>
      <c r="D44" s="18"/>
      <c r="E44" s="10"/>
    </row>
    <row r="45" spans="1:5" s="9" customFormat="1" ht="12.75" x14ac:dyDescent="0.2">
      <c r="A45" s="7"/>
      <c r="D45" s="18"/>
      <c r="E45" s="10"/>
    </row>
    <row r="46" spans="1:5" s="9" customFormat="1" ht="12.75" x14ac:dyDescent="0.2">
      <c r="A46" s="7"/>
      <c r="D46" s="18"/>
      <c r="E46" s="10"/>
    </row>
    <row r="47" spans="1:5" s="9" customFormat="1" ht="12.75" x14ac:dyDescent="0.2">
      <c r="A47" s="7"/>
      <c r="D47" s="18"/>
      <c r="E47" s="10"/>
    </row>
    <row r="48" spans="1:5" s="9" customFormat="1" ht="12.75" x14ac:dyDescent="0.2">
      <c r="A48" s="7"/>
      <c r="D48" s="18"/>
      <c r="E48" s="10"/>
    </row>
    <row r="49" spans="1:7" ht="14.1" customHeight="1" x14ac:dyDescent="0.25">
      <c r="A49" s="26" t="s">
        <v>1</v>
      </c>
      <c r="B49" s="14"/>
      <c r="C49" s="14"/>
      <c r="G49" s="15"/>
    </row>
    <row r="50" spans="1:7" ht="9.9499999999999993" customHeight="1" x14ac:dyDescent="0.25">
      <c r="A50" s="26"/>
      <c r="B50" s="14"/>
      <c r="C50" s="14"/>
      <c r="G50" s="15"/>
    </row>
    <row r="51" spans="1:7" s="19" customFormat="1" ht="9.9499999999999993" customHeight="1" x14ac:dyDescent="0.2">
      <c r="B51" s="20"/>
      <c r="C51" s="20"/>
      <c r="D51" s="90"/>
      <c r="E51" s="21" t="s">
        <v>24</v>
      </c>
      <c r="G51" s="22"/>
    </row>
    <row r="52" spans="1:7" s="9" customFormat="1" ht="38.25" x14ac:dyDescent="0.2">
      <c r="A52" s="5" t="s">
        <v>101</v>
      </c>
      <c r="B52" s="5" t="s">
        <v>92</v>
      </c>
      <c r="C52" s="5"/>
      <c r="D52" s="89"/>
      <c r="E52" s="6" t="s">
        <v>104</v>
      </c>
    </row>
    <row r="53" spans="1:7" s="9" customFormat="1" ht="14.1" customHeight="1" x14ac:dyDescent="0.2">
      <c r="A53" s="8" t="s">
        <v>30</v>
      </c>
      <c r="B53" s="8" t="s">
        <v>31</v>
      </c>
      <c r="C53" s="8"/>
      <c r="D53" s="18"/>
      <c r="E53" s="66">
        <f>+'[3]TII 2014 preturi 2013'!DJ138</f>
        <v>34140.299999999996</v>
      </c>
    </row>
    <row r="54" spans="1:7" s="9" customFormat="1" ht="14.1" customHeight="1" x14ac:dyDescent="0.2">
      <c r="A54" s="8" t="s">
        <v>32</v>
      </c>
      <c r="B54" s="8" t="s">
        <v>33</v>
      </c>
      <c r="C54" s="8"/>
      <c r="D54" s="18"/>
      <c r="E54" s="66">
        <f>+'[3]TII 2014 preturi 2013'!DJ139</f>
        <v>2188</v>
      </c>
    </row>
    <row r="55" spans="1:7" s="9" customFormat="1" ht="14.1" customHeight="1" x14ac:dyDescent="0.2">
      <c r="A55" s="8" t="s">
        <v>34</v>
      </c>
      <c r="B55" s="8" t="s">
        <v>35</v>
      </c>
      <c r="C55" s="8"/>
      <c r="D55" s="18"/>
      <c r="E55" s="66">
        <f>+'[3]TII 2014 preturi 2013'!DJ140</f>
        <v>107275.99999999997</v>
      </c>
    </row>
    <row r="56" spans="1:7" s="9" customFormat="1" ht="14.1" customHeight="1" x14ac:dyDescent="0.2">
      <c r="A56" s="8" t="s">
        <v>36</v>
      </c>
      <c r="B56" s="8" t="s">
        <v>37</v>
      </c>
      <c r="C56" s="8"/>
      <c r="D56" s="18"/>
      <c r="E56" s="66">
        <f>+'[3]TII 2014 preturi 2013'!DJ141</f>
        <v>18586.5</v>
      </c>
    </row>
    <row r="57" spans="1:7" s="9" customFormat="1" ht="14.1" customHeight="1" x14ac:dyDescent="0.2">
      <c r="A57" s="8" t="s">
        <v>38</v>
      </c>
      <c r="B57" s="8" t="s">
        <v>39</v>
      </c>
      <c r="C57" s="8"/>
      <c r="D57" s="18"/>
      <c r="E57" s="66">
        <f>+'[3]TII 2014 preturi 2013'!DJ142</f>
        <v>3041.4</v>
      </c>
    </row>
    <row r="58" spans="1:7" s="9" customFormat="1" ht="14.1" customHeight="1" x14ac:dyDescent="0.2">
      <c r="A58" s="8">
        <v>19</v>
      </c>
      <c r="B58" s="8" t="s">
        <v>40</v>
      </c>
      <c r="C58" s="8"/>
      <c r="D58" s="18"/>
      <c r="E58" s="66">
        <f>+'[3]TII 2014 preturi 2013'!DJ143</f>
        <v>18225.5</v>
      </c>
    </row>
    <row r="59" spans="1:7" s="9" customFormat="1" ht="14.1" customHeight="1" x14ac:dyDescent="0.2">
      <c r="A59" s="8">
        <v>20</v>
      </c>
      <c r="B59" s="8" t="s">
        <v>41</v>
      </c>
      <c r="C59" s="8"/>
      <c r="D59" s="18"/>
      <c r="E59" s="66">
        <f>+'[3]TII 2014 preturi 2013'!DJ144</f>
        <v>6789.2</v>
      </c>
    </row>
    <row r="60" spans="1:7" s="9" customFormat="1" ht="14.1" customHeight="1" x14ac:dyDescent="0.2">
      <c r="A60" s="8">
        <v>21</v>
      </c>
      <c r="B60" s="8" t="s">
        <v>42</v>
      </c>
      <c r="C60" s="8"/>
      <c r="D60" s="18"/>
      <c r="E60" s="66">
        <f>+'[3]TII 2014 preturi 2013'!DJ145</f>
        <v>14802.4</v>
      </c>
    </row>
    <row r="61" spans="1:7" s="9" customFormat="1" ht="25.5" x14ac:dyDescent="0.2">
      <c r="A61" s="8" t="s">
        <v>43</v>
      </c>
      <c r="B61" s="8" t="s">
        <v>44</v>
      </c>
      <c r="C61" s="8"/>
      <c r="D61" s="18"/>
      <c r="E61" s="66">
        <f>+'[3]TII 2014 preturi 2013'!DJ146</f>
        <v>5186.6000000000004</v>
      </c>
    </row>
    <row r="62" spans="1:7" s="9" customFormat="1" ht="39" customHeight="1" x14ac:dyDescent="0.2">
      <c r="A62" s="8" t="s">
        <v>45</v>
      </c>
      <c r="B62" s="8" t="s">
        <v>46</v>
      </c>
      <c r="C62" s="8"/>
      <c r="D62" s="18"/>
      <c r="E62" s="66">
        <f>+'[3]TII 2014 preturi 2013'!DJ147</f>
        <v>3152.7999999999997</v>
      </c>
    </row>
    <row r="63" spans="1:7" s="9" customFormat="1" ht="14.1" customHeight="1" x14ac:dyDescent="0.2">
      <c r="A63" s="8">
        <v>26</v>
      </c>
      <c r="B63" s="8" t="s">
        <v>47</v>
      </c>
      <c r="C63" s="8"/>
      <c r="D63" s="18"/>
      <c r="E63" s="66">
        <f>+'[3]TII 2014 preturi 2013'!DJ148</f>
        <v>4931.0999999999995</v>
      </c>
    </row>
    <row r="64" spans="1:7" s="9" customFormat="1" ht="14.1" customHeight="1" x14ac:dyDescent="0.2">
      <c r="A64" s="8">
        <v>27</v>
      </c>
      <c r="B64" s="8" t="s">
        <v>48</v>
      </c>
      <c r="C64" s="8"/>
      <c r="D64" s="18"/>
      <c r="E64" s="66">
        <f>+'[3]TII 2014 preturi 2013'!DJ149</f>
        <v>4390.1000000000004</v>
      </c>
    </row>
    <row r="65" spans="1:5" s="9" customFormat="1" ht="14.1" customHeight="1" x14ac:dyDescent="0.2">
      <c r="A65" s="8">
        <v>28</v>
      </c>
      <c r="B65" s="8" t="s">
        <v>49</v>
      </c>
      <c r="C65" s="8"/>
      <c r="D65" s="18"/>
      <c r="E65" s="66">
        <f>+'[3]TII 2014 preturi 2013'!DJ150</f>
        <v>1495.2999999999995</v>
      </c>
    </row>
    <row r="66" spans="1:5" s="9" customFormat="1" ht="14.1" customHeight="1" x14ac:dyDescent="0.2">
      <c r="A66" s="8" t="s">
        <v>50</v>
      </c>
      <c r="B66" s="8" t="s">
        <v>51</v>
      </c>
      <c r="C66" s="8"/>
      <c r="D66" s="18"/>
      <c r="E66" s="66">
        <f>+'[3]TII 2014 preturi 2013'!DJ151</f>
        <v>8397.7000000000007</v>
      </c>
    </row>
    <row r="67" spans="1:5" s="9" customFormat="1" ht="25.5" x14ac:dyDescent="0.2">
      <c r="A67" s="8" t="s">
        <v>52</v>
      </c>
      <c r="B67" s="8" t="s">
        <v>53</v>
      </c>
      <c r="C67" s="8"/>
      <c r="D67" s="18"/>
      <c r="E67" s="66">
        <f>+'[3]TII 2014 preturi 2013'!DJ152</f>
        <v>4966.8999999999996</v>
      </c>
    </row>
    <row r="68" spans="1:5" s="9" customFormat="1" ht="14.1" customHeight="1" x14ac:dyDescent="0.2">
      <c r="A68" s="8">
        <v>35</v>
      </c>
      <c r="B68" s="8" t="s">
        <v>54</v>
      </c>
      <c r="C68" s="8"/>
      <c r="D68" s="18"/>
      <c r="E68" s="66">
        <f>+'[3]TII 2014 preturi 2013'!DJ153</f>
        <v>11983.800000000001</v>
      </c>
    </row>
    <row r="69" spans="1:5" s="9" customFormat="1" ht="25.5" x14ac:dyDescent="0.2">
      <c r="A69" s="8" t="s">
        <v>55</v>
      </c>
      <c r="B69" s="8" t="s">
        <v>56</v>
      </c>
      <c r="C69" s="8"/>
      <c r="D69" s="18"/>
      <c r="E69" s="66">
        <f>+'[3]TII 2014 preturi 2013'!DJ154</f>
        <v>4608.3999999999996</v>
      </c>
    </row>
    <row r="70" spans="1:5" s="9" customFormat="1" ht="14.1" customHeight="1" x14ac:dyDescent="0.2">
      <c r="A70" s="8" t="s">
        <v>57</v>
      </c>
      <c r="B70" s="8" t="s">
        <v>58</v>
      </c>
      <c r="C70" s="8"/>
      <c r="D70" s="18"/>
      <c r="E70" s="66">
        <f>+'[3]TII 2014 preturi 2013'!DJ155</f>
        <v>4336.8</v>
      </c>
    </row>
    <row r="71" spans="1:5" s="9" customFormat="1" ht="25.5" customHeight="1" x14ac:dyDescent="0.2">
      <c r="A71" s="8" t="s">
        <v>59</v>
      </c>
      <c r="B71" s="8" t="s">
        <v>60</v>
      </c>
      <c r="C71" s="8"/>
      <c r="D71" s="18"/>
      <c r="E71" s="66">
        <f>+'[3]TII 2014 preturi 2013'!DJ156</f>
        <v>1112.6999999999998</v>
      </c>
    </row>
    <row r="72" spans="1:5" s="9" customFormat="1" ht="14.1" customHeight="1" x14ac:dyDescent="0.2">
      <c r="A72" s="8" t="s">
        <v>61</v>
      </c>
      <c r="B72" s="8" t="s">
        <v>62</v>
      </c>
      <c r="C72" s="8"/>
      <c r="D72" s="18"/>
      <c r="E72" s="66">
        <f>+'[3]TII 2014 preturi 2013'!DJ157</f>
        <v>20984.6</v>
      </c>
    </row>
    <row r="73" spans="1:5" s="9" customFormat="1" ht="14.1" customHeight="1" x14ac:dyDescent="0.2">
      <c r="A73" s="8" t="s">
        <v>63</v>
      </c>
      <c r="B73" s="8" t="s">
        <v>64</v>
      </c>
      <c r="C73" s="8"/>
      <c r="D73" s="18"/>
      <c r="E73" s="66">
        <f>+'[3]TII 2014 preturi 2013'!DJ158</f>
        <v>11215.5</v>
      </c>
    </row>
    <row r="74" spans="1:5" s="9" customFormat="1" ht="25.5" x14ac:dyDescent="0.2">
      <c r="A74" s="8" t="s">
        <v>65</v>
      </c>
      <c r="B74" s="8" t="s">
        <v>66</v>
      </c>
      <c r="C74" s="8"/>
      <c r="D74" s="18"/>
      <c r="E74" s="66">
        <f>+'[3]TII 2014 preturi 2013'!DJ159</f>
        <v>3968.1000000000004</v>
      </c>
    </row>
    <row r="75" spans="1:5" s="9" customFormat="1" ht="14.1" customHeight="1" x14ac:dyDescent="0.2">
      <c r="A75" s="8">
        <v>61</v>
      </c>
      <c r="B75" s="8" t="s">
        <v>67</v>
      </c>
      <c r="C75" s="8"/>
      <c r="D75" s="18"/>
      <c r="E75" s="66">
        <f>+'[3]TII 2014 preturi 2013'!DJ160</f>
        <v>15212.199999999999</v>
      </c>
    </row>
    <row r="76" spans="1:5" s="9" customFormat="1" ht="25.5" x14ac:dyDescent="0.2">
      <c r="A76" s="8" t="s">
        <v>68</v>
      </c>
      <c r="B76" s="8" t="s">
        <v>69</v>
      </c>
      <c r="C76" s="8"/>
      <c r="D76" s="18"/>
      <c r="E76" s="66">
        <f>+'[3]TII 2014 preturi 2013'!DJ161</f>
        <v>961.69999999999982</v>
      </c>
    </row>
    <row r="77" spans="1:5" s="9" customFormat="1" ht="14.1" customHeight="1" x14ac:dyDescent="0.2">
      <c r="A77" s="8" t="s">
        <v>70</v>
      </c>
      <c r="B77" s="8" t="s">
        <v>71</v>
      </c>
      <c r="C77" s="8"/>
      <c r="D77" s="18"/>
      <c r="E77" s="66">
        <f>+'[3]TII 2014 preturi 2013'!DJ162</f>
        <v>7580.7999999999993</v>
      </c>
    </row>
    <row r="78" spans="1:5" s="9" customFormat="1" ht="25.5" x14ac:dyDescent="0.2">
      <c r="A78" s="8">
        <v>68</v>
      </c>
      <c r="B78" s="8" t="s">
        <v>72</v>
      </c>
      <c r="C78" s="8"/>
      <c r="D78" s="18"/>
      <c r="E78" s="66">
        <f>+'[3]TII 2014 preturi 2013'!DJ163</f>
        <v>52297.3</v>
      </c>
    </row>
    <row r="79" spans="1:5" s="9" customFormat="1" ht="38.25" x14ac:dyDescent="0.2">
      <c r="A79" s="8" t="s">
        <v>73</v>
      </c>
      <c r="B79" s="8" t="s">
        <v>74</v>
      </c>
      <c r="C79" s="8"/>
      <c r="D79" s="18"/>
      <c r="E79" s="66">
        <f>+'[3]TII 2014 preturi 2013'!DJ164</f>
        <v>2035.1999999999998</v>
      </c>
    </row>
    <row r="80" spans="1:5" s="9" customFormat="1" ht="14.1" customHeight="1" x14ac:dyDescent="0.2">
      <c r="A80" s="8">
        <v>72</v>
      </c>
      <c r="B80" s="8" t="s">
        <v>75</v>
      </c>
      <c r="C80" s="8"/>
      <c r="D80" s="18"/>
      <c r="E80" s="136">
        <f>+'[3]TII 2014 preturi 2013'!DJ165</f>
        <v>59.399999999999963</v>
      </c>
    </row>
    <row r="81" spans="1:5" s="9" customFormat="1" ht="25.5" x14ac:dyDescent="0.2">
      <c r="A81" s="8" t="s">
        <v>76</v>
      </c>
      <c r="B81" s="8" t="s">
        <v>77</v>
      </c>
      <c r="C81" s="8"/>
      <c r="D81" s="18"/>
      <c r="E81" s="66">
        <f>+'[3]TII 2014 preturi 2013'!DJ166</f>
        <v>901.1</v>
      </c>
    </row>
    <row r="82" spans="1:5" s="9" customFormat="1" ht="14.1" customHeight="1" x14ac:dyDescent="0.2">
      <c r="A82" s="8" t="s">
        <v>78</v>
      </c>
      <c r="B82" s="8" t="s">
        <v>79</v>
      </c>
      <c r="C82" s="8"/>
      <c r="D82" s="18"/>
      <c r="E82" s="66">
        <f>+'[3]TII 2014 preturi 2013'!DJ167</f>
        <v>4137</v>
      </c>
    </row>
    <row r="83" spans="1:5" s="9" customFormat="1" ht="14.1" customHeight="1" x14ac:dyDescent="0.2">
      <c r="A83" s="8">
        <v>84</v>
      </c>
      <c r="B83" s="8" t="s">
        <v>80</v>
      </c>
      <c r="C83" s="8"/>
      <c r="D83" s="18"/>
      <c r="E83" s="66">
        <f>+'[3]TII 2014 preturi 2013'!DJ168</f>
        <v>27637</v>
      </c>
    </row>
    <row r="84" spans="1:5" s="9" customFormat="1" ht="14.1" customHeight="1" x14ac:dyDescent="0.2">
      <c r="A84" s="8">
        <v>85</v>
      </c>
      <c r="B84" s="8" t="s">
        <v>81</v>
      </c>
      <c r="C84" s="8"/>
      <c r="D84" s="18"/>
      <c r="E84" s="66">
        <f>+'[3]TII 2014 preturi 2013'!DJ169</f>
        <v>22944.5</v>
      </c>
    </row>
    <row r="85" spans="1:5" s="9" customFormat="1" ht="14.1" customHeight="1" x14ac:dyDescent="0.2">
      <c r="A85" s="8">
        <v>86</v>
      </c>
      <c r="B85" s="8" t="s">
        <v>82</v>
      </c>
      <c r="C85" s="8"/>
      <c r="D85" s="18"/>
      <c r="E85" s="66">
        <f>+'[3]TII 2014 preturi 2013'!DJ170</f>
        <v>36872.799999999996</v>
      </c>
    </row>
    <row r="86" spans="1:5" s="9" customFormat="1" ht="14.1" customHeight="1" x14ac:dyDescent="0.2">
      <c r="A86" s="8" t="s">
        <v>83</v>
      </c>
      <c r="B86" s="8" t="s">
        <v>84</v>
      </c>
      <c r="C86" s="8"/>
      <c r="D86" s="18"/>
      <c r="E86" s="66">
        <f>+'[3]TII 2014 preturi 2013'!DJ171</f>
        <v>7381.0000000000009</v>
      </c>
    </row>
    <row r="87" spans="1:5" s="9" customFormat="1" ht="14.1" customHeight="1" x14ac:dyDescent="0.2">
      <c r="A87" s="8" t="s">
        <v>85</v>
      </c>
      <c r="B87" s="8" t="s">
        <v>86</v>
      </c>
      <c r="C87" s="8"/>
      <c r="D87" s="18"/>
      <c r="E87" s="66">
        <f>+'[3]TII 2014 preturi 2013'!DJ172</f>
        <v>13413.400000000001</v>
      </c>
    </row>
    <row r="88" spans="1:5" s="9" customFormat="1" ht="14.1" customHeight="1" x14ac:dyDescent="0.2">
      <c r="A88" s="8" t="s">
        <v>87</v>
      </c>
      <c r="B88" s="8" t="s">
        <v>88</v>
      </c>
      <c r="C88" s="8"/>
      <c r="D88" s="18"/>
      <c r="E88" s="66">
        <f>+'[3]TII 2014 preturi 2013'!DJ173</f>
        <v>9438.2000000000007</v>
      </c>
    </row>
    <row r="89" spans="1:5" s="9" customFormat="1" ht="14.1" customHeight="1" x14ac:dyDescent="0.2">
      <c r="A89" s="60"/>
      <c r="B89" s="60" t="s">
        <v>90</v>
      </c>
      <c r="C89" s="60"/>
      <c r="D89" s="18"/>
      <c r="E89" s="66">
        <f>+'[3]TII 2014 preturi 2013'!$DJ$175</f>
        <v>1775.7000000000003</v>
      </c>
    </row>
    <row r="90" spans="1:5" s="9" customFormat="1" ht="14.1" customHeight="1" x14ac:dyDescent="0.2">
      <c r="A90" s="11" t="s">
        <v>4</v>
      </c>
      <c r="B90" s="12"/>
      <c r="C90" s="12"/>
      <c r="D90" s="33"/>
      <c r="E90" s="33">
        <f>SUM(E53:E89)</f>
        <v>498426.99999999994</v>
      </c>
    </row>
    <row r="91" spans="1:5" s="9" customFormat="1" ht="12.75" x14ac:dyDescent="0.2">
      <c r="A91" s="7"/>
      <c r="D91" s="18"/>
      <c r="E91" s="10"/>
    </row>
    <row r="92" spans="1:5" s="9" customFormat="1" ht="12.75" x14ac:dyDescent="0.2">
      <c r="A92" s="7"/>
      <c r="D92" s="18"/>
      <c r="E92" s="10"/>
    </row>
    <row r="93" spans="1:5" s="9" customFormat="1" ht="12.75" x14ac:dyDescent="0.2">
      <c r="A93" s="7"/>
      <c r="D93" s="18"/>
      <c r="E93" s="10"/>
    </row>
    <row r="94" spans="1:5" s="9" customFormat="1" ht="12.75" x14ac:dyDescent="0.2">
      <c r="A94" s="7"/>
      <c r="D94" s="18"/>
      <c r="E94" s="10"/>
    </row>
    <row r="95" spans="1:5" s="9" customFormat="1" ht="12.75" x14ac:dyDescent="0.2">
      <c r="A95" s="7"/>
      <c r="D95" s="18"/>
      <c r="E95" s="10"/>
    </row>
    <row r="96" spans="1:5" s="9" customFormat="1" ht="12.75" x14ac:dyDescent="0.2">
      <c r="A96" s="7"/>
      <c r="D96" s="18"/>
      <c r="E96" s="10"/>
    </row>
    <row r="97" spans="1:7" s="9" customFormat="1" ht="12.75" x14ac:dyDescent="0.2">
      <c r="A97" s="7"/>
      <c r="D97" s="18"/>
      <c r="E97" s="10"/>
    </row>
    <row r="98" spans="1:7" ht="14.1" customHeight="1" x14ac:dyDescent="0.25">
      <c r="A98" s="26" t="s">
        <v>2</v>
      </c>
      <c r="B98" s="14"/>
      <c r="C98" s="14"/>
      <c r="E98" s="16"/>
      <c r="G98" s="15"/>
    </row>
    <row r="99" spans="1:7" ht="9.9499999999999993" customHeight="1" x14ac:dyDescent="0.25">
      <c r="A99" s="26"/>
      <c r="B99" s="14"/>
      <c r="C99" s="14"/>
      <c r="E99" s="16"/>
      <c r="G99" s="15"/>
    </row>
    <row r="100" spans="1:7" s="19" customFormat="1" ht="12.75" customHeight="1" x14ac:dyDescent="0.2">
      <c r="A100" s="23"/>
      <c r="B100" s="24"/>
      <c r="C100" s="24"/>
      <c r="D100" s="91"/>
      <c r="E100" s="21" t="s">
        <v>11</v>
      </c>
      <c r="G100" s="22"/>
    </row>
    <row r="101" spans="1:7" s="9" customFormat="1" ht="38.25" x14ac:dyDescent="0.2">
      <c r="A101" s="5" t="s">
        <v>101</v>
      </c>
      <c r="B101" s="5" t="s">
        <v>92</v>
      </c>
      <c r="C101" s="5"/>
      <c r="D101" s="89"/>
      <c r="E101" s="6" t="s">
        <v>104</v>
      </c>
    </row>
    <row r="102" spans="1:7" s="9" customFormat="1" ht="14.1" customHeight="1" x14ac:dyDescent="0.2">
      <c r="A102" s="8" t="s">
        <v>30</v>
      </c>
      <c r="B102" s="8" t="s">
        <v>31</v>
      </c>
      <c r="C102" s="8"/>
      <c r="D102" s="18"/>
      <c r="E102" s="18">
        <f t="shared" ref="E102:E139" si="0">E53/D5*100</f>
        <v>106.17613763590674</v>
      </c>
    </row>
    <row r="103" spans="1:7" s="9" customFormat="1" ht="14.1" customHeight="1" x14ac:dyDescent="0.2">
      <c r="A103" s="8" t="s">
        <v>32</v>
      </c>
      <c r="B103" s="8" t="s">
        <v>33</v>
      </c>
      <c r="C103" s="8"/>
      <c r="D103" s="18"/>
      <c r="E103" s="18">
        <f t="shared" si="0"/>
        <v>149.13775475427718</v>
      </c>
    </row>
    <row r="104" spans="1:7" s="9" customFormat="1" ht="14.1" customHeight="1" x14ac:dyDescent="0.2">
      <c r="A104" s="8" t="s">
        <v>34</v>
      </c>
      <c r="B104" s="8" t="s">
        <v>35</v>
      </c>
      <c r="C104" s="8"/>
      <c r="D104" s="18"/>
      <c r="E104" s="18">
        <f t="shared" si="0"/>
        <v>99.775756600577921</v>
      </c>
    </row>
    <row r="105" spans="1:7" s="9" customFormat="1" ht="14.1" customHeight="1" x14ac:dyDescent="0.2">
      <c r="A105" s="8" t="s">
        <v>36</v>
      </c>
      <c r="B105" s="8" t="s">
        <v>37</v>
      </c>
      <c r="C105" s="8"/>
      <c r="D105" s="18"/>
      <c r="E105" s="18">
        <f t="shared" si="0"/>
        <v>104.86450804827273</v>
      </c>
    </row>
    <row r="106" spans="1:7" s="9" customFormat="1" ht="14.1" customHeight="1" x14ac:dyDescent="0.2">
      <c r="A106" s="8" t="s">
        <v>38</v>
      </c>
      <c r="B106" s="8" t="s">
        <v>39</v>
      </c>
      <c r="C106" s="8"/>
      <c r="D106" s="18"/>
      <c r="E106" s="18">
        <f t="shared" si="0"/>
        <v>98.160340821068957</v>
      </c>
    </row>
    <row r="107" spans="1:7" s="9" customFormat="1" ht="14.1" customHeight="1" x14ac:dyDescent="0.2">
      <c r="A107" s="8">
        <v>19</v>
      </c>
      <c r="B107" s="8" t="s">
        <v>40</v>
      </c>
      <c r="C107" s="8"/>
      <c r="D107" s="18"/>
      <c r="E107" s="18">
        <f t="shared" si="0"/>
        <v>97.679341854918661</v>
      </c>
    </row>
    <row r="108" spans="1:7" s="9" customFormat="1" ht="14.1" customHeight="1" x14ac:dyDescent="0.2">
      <c r="A108" s="8">
        <v>20</v>
      </c>
      <c r="B108" s="8" t="s">
        <v>41</v>
      </c>
      <c r="C108" s="8"/>
      <c r="D108" s="18"/>
      <c r="E108" s="18">
        <f t="shared" si="0"/>
        <v>95.140134529147986</v>
      </c>
    </row>
    <row r="109" spans="1:7" s="9" customFormat="1" ht="14.1" customHeight="1" x14ac:dyDescent="0.2">
      <c r="A109" s="8">
        <v>21</v>
      </c>
      <c r="B109" s="8" t="s">
        <v>42</v>
      </c>
      <c r="C109" s="8"/>
      <c r="D109" s="18"/>
      <c r="E109" s="18">
        <f t="shared" si="0"/>
        <v>100.2417601766136</v>
      </c>
    </row>
    <row r="110" spans="1:7" s="9" customFormat="1" ht="25.5" x14ac:dyDescent="0.2">
      <c r="A110" s="8" t="s">
        <v>43</v>
      </c>
      <c r="B110" s="8" t="s">
        <v>44</v>
      </c>
      <c r="C110" s="8"/>
      <c r="D110" s="18"/>
      <c r="E110" s="18">
        <f t="shared" si="0"/>
        <v>98.495955030574649</v>
      </c>
    </row>
    <row r="111" spans="1:7" s="9" customFormat="1" ht="37.5" customHeight="1" x14ac:dyDescent="0.2">
      <c r="A111" s="8" t="s">
        <v>45</v>
      </c>
      <c r="B111" s="8" t="s">
        <v>46</v>
      </c>
      <c r="C111" s="8"/>
      <c r="D111" s="18"/>
      <c r="E111" s="18">
        <f t="shared" si="0"/>
        <v>174.8059436682191</v>
      </c>
    </row>
    <row r="112" spans="1:7" s="9" customFormat="1" ht="14.1" customHeight="1" x14ac:dyDescent="0.2">
      <c r="A112" s="8">
        <v>26</v>
      </c>
      <c r="B112" s="8" t="s">
        <v>47</v>
      </c>
      <c r="C112" s="8"/>
      <c r="D112" s="18"/>
      <c r="E112" s="18">
        <f t="shared" si="0"/>
        <v>121.01452832040836</v>
      </c>
    </row>
    <row r="113" spans="1:5" s="9" customFormat="1" ht="14.1" customHeight="1" x14ac:dyDescent="0.2">
      <c r="A113" s="8">
        <v>27</v>
      </c>
      <c r="B113" s="8" t="s">
        <v>48</v>
      </c>
      <c r="C113" s="8"/>
      <c r="D113" s="18"/>
      <c r="E113" s="18">
        <f t="shared" si="0"/>
        <v>108.3734478757807</v>
      </c>
    </row>
    <row r="114" spans="1:5" s="9" customFormat="1" ht="14.1" customHeight="1" x14ac:dyDescent="0.2">
      <c r="A114" s="8">
        <v>28</v>
      </c>
      <c r="B114" s="8" t="s">
        <v>49</v>
      </c>
      <c r="C114" s="8"/>
      <c r="D114" s="18"/>
      <c r="E114" s="18">
        <f t="shared" si="0"/>
        <v>100.23461590025468</v>
      </c>
    </row>
    <row r="115" spans="1:5" s="9" customFormat="1" ht="14.1" customHeight="1" x14ac:dyDescent="0.2">
      <c r="A115" s="8" t="s">
        <v>50</v>
      </c>
      <c r="B115" s="8" t="s">
        <v>51</v>
      </c>
      <c r="C115" s="8"/>
      <c r="D115" s="18"/>
      <c r="E115" s="18">
        <f t="shared" si="0"/>
        <v>87.189949644396009</v>
      </c>
    </row>
    <row r="116" spans="1:5" s="9" customFormat="1" ht="25.5" x14ac:dyDescent="0.2">
      <c r="A116" s="8" t="s">
        <v>52</v>
      </c>
      <c r="B116" s="8" t="s">
        <v>53</v>
      </c>
      <c r="C116" s="8"/>
      <c r="D116" s="18"/>
      <c r="E116" s="18">
        <f t="shared" si="0"/>
        <v>96.032559308598039</v>
      </c>
    </row>
    <row r="117" spans="1:5" s="9" customFormat="1" ht="14.1" customHeight="1" x14ac:dyDescent="0.2">
      <c r="A117" s="8">
        <v>35</v>
      </c>
      <c r="B117" s="8" t="s">
        <v>54</v>
      </c>
      <c r="C117" s="8"/>
      <c r="D117" s="18"/>
      <c r="E117" s="18">
        <f t="shared" si="0"/>
        <v>100.70081677926794</v>
      </c>
    </row>
    <row r="118" spans="1:5" s="9" customFormat="1" ht="25.5" x14ac:dyDescent="0.2">
      <c r="A118" s="8" t="s">
        <v>55</v>
      </c>
      <c r="B118" s="8" t="s">
        <v>56</v>
      </c>
      <c r="C118" s="8"/>
      <c r="D118" s="18"/>
      <c r="E118" s="18">
        <f t="shared" si="0"/>
        <v>89.91649106376336</v>
      </c>
    </row>
    <row r="119" spans="1:5" s="9" customFormat="1" ht="14.1" customHeight="1" x14ac:dyDescent="0.2">
      <c r="A119" s="8" t="s">
        <v>57</v>
      </c>
      <c r="B119" s="8" t="s">
        <v>58</v>
      </c>
      <c r="C119" s="8"/>
      <c r="D119" s="18"/>
      <c r="E119" s="18">
        <f t="shared" si="0"/>
        <v>84.278440670061016</v>
      </c>
    </row>
    <row r="120" spans="1:5" s="9" customFormat="1" ht="24.75" customHeight="1" x14ac:dyDescent="0.2">
      <c r="A120" s="8" t="s">
        <v>59</v>
      </c>
      <c r="B120" s="8" t="s">
        <v>60</v>
      </c>
      <c r="C120" s="8"/>
      <c r="D120" s="18"/>
      <c r="E120" s="69">
        <f t="shared" si="0"/>
        <v>54.586930926216638</v>
      </c>
    </row>
    <row r="121" spans="1:5" s="9" customFormat="1" ht="14.1" customHeight="1" x14ac:dyDescent="0.2">
      <c r="A121" s="8" t="s">
        <v>61</v>
      </c>
      <c r="B121" s="8" t="s">
        <v>62</v>
      </c>
      <c r="C121" s="8"/>
      <c r="D121" s="18"/>
      <c r="E121" s="18">
        <f t="shared" si="0"/>
        <v>82.387537003447108</v>
      </c>
    </row>
    <row r="122" spans="1:5" s="9" customFormat="1" ht="14.1" customHeight="1" x14ac:dyDescent="0.2">
      <c r="A122" s="8" t="s">
        <v>63</v>
      </c>
      <c r="B122" s="8" t="s">
        <v>64</v>
      </c>
      <c r="C122" s="8"/>
      <c r="D122" s="18"/>
      <c r="E122" s="18">
        <f t="shared" si="0"/>
        <v>82.550068819325347</v>
      </c>
    </row>
    <row r="123" spans="1:5" s="9" customFormat="1" ht="25.5" x14ac:dyDescent="0.2">
      <c r="A123" s="8" t="s">
        <v>65</v>
      </c>
      <c r="B123" s="8" t="s">
        <v>66</v>
      </c>
      <c r="C123" s="8"/>
      <c r="D123" s="18"/>
      <c r="E123" s="18">
        <f t="shared" si="0"/>
        <v>118.16151509737361</v>
      </c>
    </row>
    <row r="124" spans="1:5" s="9" customFormat="1" ht="14.1" customHeight="1" x14ac:dyDescent="0.2">
      <c r="A124" s="8">
        <v>61</v>
      </c>
      <c r="B124" s="8" t="s">
        <v>67</v>
      </c>
      <c r="C124" s="8"/>
      <c r="D124" s="18"/>
      <c r="E124" s="18">
        <f t="shared" si="0"/>
        <v>100.52402381565993</v>
      </c>
    </row>
    <row r="125" spans="1:5" s="9" customFormat="1" ht="25.5" x14ac:dyDescent="0.2">
      <c r="A125" s="8" t="s">
        <v>68</v>
      </c>
      <c r="B125" s="8" t="s">
        <v>69</v>
      </c>
      <c r="C125" s="8"/>
      <c r="D125" s="18"/>
      <c r="E125" s="18">
        <f t="shared" si="0"/>
        <v>139.23555812943385</v>
      </c>
    </row>
    <row r="126" spans="1:5" s="9" customFormat="1" ht="14.1" customHeight="1" x14ac:dyDescent="0.2">
      <c r="A126" s="8" t="s">
        <v>70</v>
      </c>
      <c r="B126" s="8" t="s">
        <v>71</v>
      </c>
      <c r="C126" s="8"/>
      <c r="D126" s="18"/>
      <c r="E126" s="18">
        <f t="shared" si="0"/>
        <v>124.59609157996809</v>
      </c>
    </row>
    <row r="127" spans="1:5" s="9" customFormat="1" ht="25.5" x14ac:dyDescent="0.2">
      <c r="A127" s="8">
        <v>68</v>
      </c>
      <c r="B127" s="8" t="s">
        <v>72</v>
      </c>
      <c r="C127" s="8"/>
      <c r="D127" s="18"/>
      <c r="E127" s="18">
        <f t="shared" si="0"/>
        <v>103.79249162472415</v>
      </c>
    </row>
    <row r="128" spans="1:5" s="9" customFormat="1" ht="38.25" x14ac:dyDescent="0.2">
      <c r="A128" s="8" t="s">
        <v>73</v>
      </c>
      <c r="B128" s="8" t="s">
        <v>74</v>
      </c>
      <c r="C128" s="8"/>
      <c r="D128" s="18"/>
      <c r="E128" s="18">
        <f t="shared" si="0"/>
        <v>76.907380115633146</v>
      </c>
    </row>
    <row r="129" spans="1:5" s="9" customFormat="1" ht="14.1" customHeight="1" x14ac:dyDescent="0.2">
      <c r="A129" s="8">
        <v>72</v>
      </c>
      <c r="B129" s="8" t="s">
        <v>75</v>
      </c>
      <c r="C129" s="8"/>
      <c r="D129" s="18"/>
      <c r="E129" s="69">
        <f t="shared" si="0"/>
        <v>-43.902439024390212</v>
      </c>
    </row>
    <row r="130" spans="1:5" s="9" customFormat="1" ht="25.5" x14ac:dyDescent="0.2">
      <c r="A130" s="8" t="s">
        <v>76</v>
      </c>
      <c r="B130" s="8" t="s">
        <v>77</v>
      </c>
      <c r="C130" s="8"/>
      <c r="D130" s="18"/>
      <c r="E130" s="18">
        <f t="shared" si="0"/>
        <v>122.23277265328269</v>
      </c>
    </row>
    <row r="131" spans="1:5" s="9" customFormat="1" ht="14.1" customHeight="1" x14ac:dyDescent="0.2">
      <c r="A131" s="8" t="s">
        <v>78</v>
      </c>
      <c r="B131" s="8" t="s">
        <v>79</v>
      </c>
      <c r="C131" s="8"/>
      <c r="D131" s="18"/>
      <c r="E131" s="18">
        <f t="shared" si="0"/>
        <v>82.436633189861297</v>
      </c>
    </row>
    <row r="132" spans="1:5" s="9" customFormat="1" ht="26.25" customHeight="1" x14ac:dyDescent="0.2">
      <c r="A132" s="8">
        <v>84</v>
      </c>
      <c r="B132" s="8" t="s">
        <v>80</v>
      </c>
      <c r="C132" s="8"/>
      <c r="D132" s="18"/>
      <c r="E132" s="18">
        <f t="shared" si="0"/>
        <v>109.47427629806855</v>
      </c>
    </row>
    <row r="133" spans="1:5" s="9" customFormat="1" ht="14.1" customHeight="1" x14ac:dyDescent="0.2">
      <c r="A133" s="8">
        <v>85</v>
      </c>
      <c r="B133" s="8" t="s">
        <v>81</v>
      </c>
      <c r="C133" s="8"/>
      <c r="D133" s="18"/>
      <c r="E133" s="18">
        <f t="shared" si="0"/>
        <v>102.48479109530912</v>
      </c>
    </row>
    <row r="134" spans="1:5" s="9" customFormat="1" ht="14.1" customHeight="1" x14ac:dyDescent="0.2">
      <c r="A134" s="8">
        <v>86</v>
      </c>
      <c r="B134" s="8" t="s">
        <v>82</v>
      </c>
      <c r="C134" s="8"/>
      <c r="D134" s="18"/>
      <c r="E134" s="18">
        <f t="shared" si="0"/>
        <v>124.63764196863167</v>
      </c>
    </row>
    <row r="135" spans="1:5" s="9" customFormat="1" ht="14.1" customHeight="1" x14ac:dyDescent="0.2">
      <c r="A135" s="34" t="s">
        <v>83</v>
      </c>
      <c r="B135" s="34" t="s">
        <v>84</v>
      </c>
      <c r="C135" s="34"/>
      <c r="D135" s="69"/>
      <c r="E135" s="18">
        <f t="shared" si="0"/>
        <v>739.43097575636148</v>
      </c>
    </row>
    <row r="136" spans="1:5" s="9" customFormat="1" ht="14.1" customHeight="1" x14ac:dyDescent="0.2">
      <c r="A136" s="8" t="s">
        <v>85</v>
      </c>
      <c r="B136" s="8" t="s">
        <v>86</v>
      </c>
      <c r="C136" s="8"/>
      <c r="D136" s="18"/>
      <c r="E136" s="18">
        <f t="shared" si="0"/>
        <v>110.6588347880608</v>
      </c>
    </row>
    <row r="137" spans="1:5" s="9" customFormat="1" ht="14.1" customHeight="1" x14ac:dyDescent="0.2">
      <c r="A137" s="8" t="s">
        <v>87</v>
      </c>
      <c r="B137" s="8" t="s">
        <v>88</v>
      </c>
      <c r="C137" s="8"/>
      <c r="D137" s="18"/>
      <c r="E137" s="18">
        <f t="shared" si="0"/>
        <v>133.53423882286361</v>
      </c>
    </row>
    <row r="138" spans="1:5" s="9" customFormat="1" ht="14.1" customHeight="1" x14ac:dyDescent="0.2">
      <c r="A138" s="60"/>
      <c r="B138" s="60" t="s">
        <v>90</v>
      </c>
      <c r="C138" s="60"/>
      <c r="D138" s="18"/>
      <c r="E138" s="18">
        <f t="shared" si="0"/>
        <v>209.69532357109122</v>
      </c>
    </row>
    <row r="139" spans="1:5" s="7" customFormat="1" ht="14.1" customHeight="1" x14ac:dyDescent="0.2">
      <c r="A139" s="11" t="s">
        <v>4</v>
      </c>
      <c r="B139" s="11"/>
      <c r="C139" s="11"/>
      <c r="D139" s="33"/>
      <c r="E139" s="33">
        <f t="shared" si="0"/>
        <v>103.95794686668447</v>
      </c>
    </row>
    <row r="140" spans="1:5" s="9" customFormat="1" ht="12.75" x14ac:dyDescent="0.2">
      <c r="A140" s="7"/>
      <c r="D140" s="18"/>
      <c r="E140" s="62"/>
    </row>
    <row r="141" spans="1:5" s="9" customFormat="1" ht="12.75" x14ac:dyDescent="0.2">
      <c r="A141" s="7"/>
      <c r="D141" s="18"/>
      <c r="E141" s="10"/>
    </row>
    <row r="142" spans="1:5" s="9" customFormat="1" ht="12.75" x14ac:dyDescent="0.2">
      <c r="A142" s="7"/>
      <c r="D142" s="18"/>
      <c r="E142" s="10"/>
    </row>
    <row r="143" spans="1:5" s="9" customFormat="1" ht="12.75" x14ac:dyDescent="0.2">
      <c r="A143" s="7"/>
      <c r="D143" s="18"/>
      <c r="E143" s="10"/>
    </row>
    <row r="144" spans="1:5" s="9" customFormat="1" ht="12.75" x14ac:dyDescent="0.2">
      <c r="A144" s="7"/>
      <c r="D144" s="18"/>
      <c r="E144" s="10"/>
    </row>
    <row r="145" spans="1:7" s="9" customFormat="1" ht="12.75" x14ac:dyDescent="0.2">
      <c r="A145" s="7"/>
      <c r="D145" s="18"/>
      <c r="E145" s="10"/>
    </row>
    <row r="146" spans="1:7" ht="14.1" customHeight="1" x14ac:dyDescent="0.25">
      <c r="A146" s="25" t="s">
        <v>22</v>
      </c>
      <c r="B146" s="17"/>
      <c r="C146" s="17"/>
    </row>
    <row r="147" spans="1:7" ht="14.1" customHeight="1" x14ac:dyDescent="0.25">
      <c r="A147" s="25" t="s">
        <v>3</v>
      </c>
      <c r="B147" s="17"/>
      <c r="C147" s="17"/>
      <c r="G147" s="15"/>
    </row>
    <row r="148" spans="1:7" ht="9.9499999999999993" customHeight="1" x14ac:dyDescent="0.25">
      <c r="A148" s="25"/>
      <c r="B148" s="17"/>
      <c r="C148" s="17"/>
      <c r="G148" s="15"/>
    </row>
    <row r="149" spans="1:7" s="19" customFormat="1" ht="9.9499999999999993" customHeight="1" x14ac:dyDescent="0.2">
      <c r="A149" s="23"/>
      <c r="B149" s="24"/>
      <c r="C149" s="24"/>
      <c r="D149" s="91"/>
      <c r="E149" s="21" t="s">
        <v>23</v>
      </c>
      <c r="G149" s="22"/>
    </row>
    <row r="150" spans="1:7" s="9" customFormat="1" ht="38.25" x14ac:dyDescent="0.2">
      <c r="A150" s="5" t="s">
        <v>101</v>
      </c>
      <c r="B150" s="5" t="s">
        <v>92</v>
      </c>
      <c r="C150" s="5"/>
      <c r="D150" s="6" t="s">
        <v>103</v>
      </c>
      <c r="E150" s="6" t="s">
        <v>104</v>
      </c>
    </row>
    <row r="151" spans="1:7" s="9" customFormat="1" ht="14.1" customHeight="1" x14ac:dyDescent="0.2">
      <c r="A151" s="8" t="s">
        <v>30</v>
      </c>
      <c r="B151" s="8" t="s">
        <v>31</v>
      </c>
      <c r="C151" s="8"/>
      <c r="D151" s="18">
        <f>+'[1]TII 2013 preturi curente'!DE159</f>
        <v>30647.200000000001</v>
      </c>
      <c r="E151" s="66">
        <f>+'[2]TII 2014 preturi curente'!DE155</f>
        <v>30278.7</v>
      </c>
    </row>
    <row r="152" spans="1:7" s="9" customFormat="1" ht="14.1" customHeight="1" x14ac:dyDescent="0.2">
      <c r="A152" s="8" t="s">
        <v>32</v>
      </c>
      <c r="B152" s="8" t="s">
        <v>33</v>
      </c>
      <c r="C152" s="8"/>
      <c r="D152" s="18">
        <f>+'[1]TII 2013 preturi curente'!DE160</f>
        <v>1707.1</v>
      </c>
      <c r="E152" s="66">
        <f>+'[2]TII 2014 preturi curente'!DE156</f>
        <v>2193.1</v>
      </c>
    </row>
    <row r="153" spans="1:7" s="9" customFormat="1" ht="14.1" customHeight="1" x14ac:dyDescent="0.2">
      <c r="A153" s="8" t="s">
        <v>34</v>
      </c>
      <c r="B153" s="8" t="s">
        <v>35</v>
      </c>
      <c r="C153" s="8"/>
      <c r="D153" s="18">
        <f>+'[1]TII 2013 preturi curente'!DE161</f>
        <v>106722.40000000001</v>
      </c>
      <c r="E153" s="66">
        <f>+'[2]TII 2014 preturi curente'!DE157</f>
        <v>106243.7</v>
      </c>
    </row>
    <row r="154" spans="1:7" s="9" customFormat="1" ht="14.1" customHeight="1" x14ac:dyDescent="0.2">
      <c r="A154" s="8" t="s">
        <v>36</v>
      </c>
      <c r="B154" s="8" t="s">
        <v>37</v>
      </c>
      <c r="C154" s="8"/>
      <c r="D154" s="18">
        <f>+'[1]TII 2013 preturi curente'!DE162</f>
        <v>17724.3</v>
      </c>
      <c r="E154" s="66">
        <f>+'[2]TII 2014 preturi curente'!DE158</f>
        <v>18667.300000000003</v>
      </c>
    </row>
    <row r="155" spans="1:7" s="9" customFormat="1" ht="14.1" customHeight="1" x14ac:dyDescent="0.2">
      <c r="A155" s="8" t="s">
        <v>38</v>
      </c>
      <c r="B155" s="8" t="s">
        <v>39</v>
      </c>
      <c r="C155" s="8"/>
      <c r="D155" s="18">
        <f>+'[1]TII 2013 preturi curente'!DE163</f>
        <v>3067.5</v>
      </c>
      <c r="E155" s="66">
        <f>+'[2]TII 2014 preturi curente'!DE159</f>
        <v>3110.9</v>
      </c>
    </row>
    <row r="156" spans="1:7" s="9" customFormat="1" ht="14.1" customHeight="1" x14ac:dyDescent="0.2">
      <c r="A156" s="8">
        <v>19</v>
      </c>
      <c r="B156" s="8" t="s">
        <v>40</v>
      </c>
      <c r="C156" s="8"/>
      <c r="D156" s="18">
        <f>+'[1]TII 2013 preturi curente'!DE164</f>
        <v>18658.5</v>
      </c>
      <c r="E156" s="66">
        <f>+'[2]TII 2014 preturi curente'!DE160</f>
        <v>19705.8</v>
      </c>
    </row>
    <row r="157" spans="1:7" s="9" customFormat="1" ht="14.1" customHeight="1" x14ac:dyDescent="0.2">
      <c r="A157" s="8">
        <v>20</v>
      </c>
      <c r="B157" s="8" t="s">
        <v>41</v>
      </c>
      <c r="C157" s="8"/>
      <c r="D157" s="18">
        <f>+'[1]TII 2013 preturi curente'!DE165</f>
        <v>7123.4</v>
      </c>
      <c r="E157" s="66">
        <f>+'[2]TII 2014 preturi curente'!DE161</f>
        <v>6865.7000000000007</v>
      </c>
    </row>
    <row r="158" spans="1:7" s="9" customFormat="1" ht="14.1" customHeight="1" x14ac:dyDescent="0.2">
      <c r="A158" s="8">
        <v>21</v>
      </c>
      <c r="B158" s="8" t="s">
        <v>42</v>
      </c>
      <c r="C158" s="8"/>
      <c r="D158" s="18">
        <f>+'[1]TII 2013 preturi curente'!DE166</f>
        <v>9624.2000000000007</v>
      </c>
      <c r="E158" s="66">
        <f>+'[2]TII 2014 preturi curente'!DE162</f>
        <v>10090.9</v>
      </c>
    </row>
    <row r="159" spans="1:7" s="9" customFormat="1" ht="25.5" x14ac:dyDescent="0.2">
      <c r="A159" s="8" t="s">
        <v>43</v>
      </c>
      <c r="B159" s="8" t="s">
        <v>44</v>
      </c>
      <c r="C159" s="8"/>
      <c r="D159" s="18">
        <f>+'[1]TII 2013 preturi curente'!DE167</f>
        <v>5262.6</v>
      </c>
      <c r="E159" s="66">
        <f>+'[2]TII 2014 preturi curente'!DE163</f>
        <v>5268.7</v>
      </c>
    </row>
    <row r="160" spans="1:7" s="9" customFormat="1" ht="37.5" customHeight="1" x14ac:dyDescent="0.2">
      <c r="A160" s="8" t="s">
        <v>45</v>
      </c>
      <c r="B160" s="8" t="s">
        <v>46</v>
      </c>
      <c r="C160" s="8"/>
      <c r="D160" s="18">
        <f>+'[1]TII 2013 preturi curente'!DE168</f>
        <v>1778.8</v>
      </c>
      <c r="E160" s="66">
        <f>+'[2]TII 2014 preturi curente'!DE164</f>
        <v>3173.7999999999997</v>
      </c>
    </row>
    <row r="161" spans="1:5" s="9" customFormat="1" ht="14.1" customHeight="1" x14ac:dyDescent="0.2">
      <c r="A161" s="8">
        <v>26</v>
      </c>
      <c r="B161" s="8" t="s">
        <v>47</v>
      </c>
      <c r="C161" s="8"/>
      <c r="D161" s="18">
        <f>+'[1]TII 2013 preturi curente'!DE169</f>
        <v>4074.8</v>
      </c>
      <c r="E161" s="66">
        <f>+'[2]TII 2014 preturi curente'!DE165</f>
        <v>4971.7999999999993</v>
      </c>
    </row>
    <row r="162" spans="1:5" s="9" customFormat="1" ht="14.1" customHeight="1" x14ac:dyDescent="0.2">
      <c r="A162" s="8">
        <v>27</v>
      </c>
      <c r="B162" s="8" t="s">
        <v>48</v>
      </c>
      <c r="C162" s="8"/>
      <c r="D162" s="18">
        <f>+'[1]TII 2013 preturi curente'!DE170</f>
        <v>4042.5</v>
      </c>
      <c r="E162" s="66">
        <f>+'[2]TII 2014 preturi curente'!DE166</f>
        <v>4455.5</v>
      </c>
    </row>
    <row r="163" spans="1:5" s="9" customFormat="1" ht="14.1" customHeight="1" x14ac:dyDescent="0.2">
      <c r="A163" s="8">
        <v>28</v>
      </c>
      <c r="B163" s="8" t="s">
        <v>49</v>
      </c>
      <c r="C163" s="8"/>
      <c r="D163" s="18">
        <f>+'[1]TII 2013 preturi curente'!DE171</f>
        <v>1478.5</v>
      </c>
      <c r="E163" s="66">
        <f>+'[2]TII 2014 preturi curente'!DE167</f>
        <v>1495.0000000000002</v>
      </c>
    </row>
    <row r="164" spans="1:5" s="9" customFormat="1" ht="12.75" x14ac:dyDescent="0.2">
      <c r="A164" s="8" t="s">
        <v>50</v>
      </c>
      <c r="B164" s="8" t="s">
        <v>51</v>
      </c>
      <c r="C164" s="8"/>
      <c r="D164" s="18">
        <f>+'[1]TII 2013 preturi curente'!DE172</f>
        <v>9604.9000000000015</v>
      </c>
      <c r="E164" s="66">
        <f>+'[2]TII 2014 preturi curente'!DE168</f>
        <v>8545.2000000000007</v>
      </c>
    </row>
    <row r="165" spans="1:5" s="9" customFormat="1" ht="25.5" x14ac:dyDescent="0.2">
      <c r="A165" s="8" t="s">
        <v>52</v>
      </c>
      <c r="B165" s="8" t="s">
        <v>53</v>
      </c>
      <c r="C165" s="8"/>
      <c r="D165" s="18">
        <f>+'[1]TII 2013 preturi curente'!DE173</f>
        <v>5178.6000000000004</v>
      </c>
      <c r="E165" s="66">
        <f>+'[2]TII 2014 preturi curente'!DE169</f>
        <v>5090.4000000000005</v>
      </c>
    </row>
    <row r="166" spans="1:5" s="9" customFormat="1" ht="14.1" customHeight="1" x14ac:dyDescent="0.2">
      <c r="A166" s="8">
        <v>35</v>
      </c>
      <c r="B166" s="8" t="s">
        <v>54</v>
      </c>
      <c r="C166" s="8"/>
      <c r="D166" s="18">
        <f>+'[1]TII 2013 preturi curente'!DE174</f>
        <v>11492.6</v>
      </c>
      <c r="E166" s="66">
        <f>+'[2]TII 2014 preturi curente'!DE170</f>
        <v>12176.3</v>
      </c>
    </row>
    <row r="167" spans="1:5" s="9" customFormat="1" ht="25.5" x14ac:dyDescent="0.2">
      <c r="A167" s="8" t="s">
        <v>55</v>
      </c>
      <c r="B167" s="8" t="s">
        <v>56</v>
      </c>
      <c r="C167" s="8"/>
      <c r="D167" s="18">
        <f>+'[1]TII 2013 preturi curente'!DE175</f>
        <v>3237.2000000000003</v>
      </c>
      <c r="E167" s="66">
        <f>+'[2]TII 2014 preturi curente'!DE171</f>
        <v>3158.8</v>
      </c>
    </row>
    <row r="168" spans="1:5" s="9" customFormat="1" ht="14.1" customHeight="1" x14ac:dyDescent="0.2">
      <c r="A168" s="8" t="s">
        <v>57</v>
      </c>
      <c r="B168" s="8" t="s">
        <v>58</v>
      </c>
      <c r="C168" s="8"/>
      <c r="D168" s="18">
        <f>+'[1]TII 2013 preturi curente'!DE176</f>
        <v>633.6</v>
      </c>
      <c r="E168" s="66">
        <f>+'[2]TII 2014 preturi curente'!DE172</f>
        <v>930.9</v>
      </c>
    </row>
    <row r="169" spans="1:5" s="9" customFormat="1" ht="25.5" customHeight="1" x14ac:dyDescent="0.2">
      <c r="A169" s="8" t="s">
        <v>59</v>
      </c>
      <c r="B169" s="8" t="s">
        <v>60</v>
      </c>
      <c r="C169" s="8"/>
      <c r="D169" s="18">
        <f>+'[1]TII 2013 preturi curente'!DE177</f>
        <v>2039.3</v>
      </c>
      <c r="E169" s="66">
        <f>+'[2]TII 2014 preturi curente'!DE173</f>
        <v>1073.5999999999999</v>
      </c>
    </row>
    <row r="170" spans="1:5" s="9" customFormat="1" ht="14.1" customHeight="1" x14ac:dyDescent="0.2">
      <c r="A170" s="8" t="s">
        <v>61</v>
      </c>
      <c r="B170" s="8" t="s">
        <v>62</v>
      </c>
      <c r="C170" s="8"/>
      <c r="D170" s="18">
        <f>+'[1]TII 2013 preturi curente'!DE178</f>
        <v>13819.3</v>
      </c>
      <c r="E170" s="66">
        <f>+'[2]TII 2014 preturi curente'!DE174</f>
        <v>12598.999999999998</v>
      </c>
    </row>
    <row r="171" spans="1:5" s="9" customFormat="1" ht="14.1" customHeight="1" x14ac:dyDescent="0.2">
      <c r="A171" s="8" t="s">
        <v>63</v>
      </c>
      <c r="B171" s="8" t="s">
        <v>64</v>
      </c>
      <c r="C171" s="8"/>
      <c r="D171" s="18">
        <f>+'[1]TII 2013 preturi curente'!DE179</f>
        <v>13330.3</v>
      </c>
      <c r="E171" s="66">
        <f>+'[2]TII 2014 preturi curente'!DE175</f>
        <v>10934.599999999999</v>
      </c>
    </row>
    <row r="172" spans="1:5" s="9" customFormat="1" ht="25.5" x14ac:dyDescent="0.2">
      <c r="A172" s="8" t="s">
        <v>65</v>
      </c>
      <c r="B172" s="8" t="s">
        <v>66</v>
      </c>
      <c r="C172" s="8"/>
      <c r="D172" s="18">
        <f>+'[1]TII 2013 preturi curente'!DE180</f>
        <v>3240.1</v>
      </c>
      <c r="E172" s="66">
        <f>+'[2]TII 2014 preturi curente'!DE176</f>
        <v>3049.4</v>
      </c>
    </row>
    <row r="173" spans="1:5" s="9" customFormat="1" ht="14.1" customHeight="1" x14ac:dyDescent="0.2">
      <c r="A173" s="8">
        <v>61</v>
      </c>
      <c r="B173" s="8" t="s">
        <v>67</v>
      </c>
      <c r="C173" s="8"/>
      <c r="D173" s="18">
        <f>+'[1]TII 2013 preturi curente'!DE181</f>
        <v>15255.8</v>
      </c>
      <c r="E173" s="66">
        <f>+'[2]TII 2014 preturi curente'!DE177</f>
        <v>14362.8</v>
      </c>
    </row>
    <row r="174" spans="1:5" s="9" customFormat="1" ht="25.5" x14ac:dyDescent="0.2">
      <c r="A174" s="8" t="s">
        <v>68</v>
      </c>
      <c r="B174" s="8" t="s">
        <v>69</v>
      </c>
      <c r="C174" s="8"/>
      <c r="D174" s="18">
        <f>+'[1]TII 2013 preturi curente'!DE182</f>
        <v>585.70000000000005</v>
      </c>
      <c r="E174" s="66">
        <f>+'[2]TII 2014 preturi curente'!DE178</f>
        <v>969.39999999999986</v>
      </c>
    </row>
    <row r="175" spans="1:5" s="9" customFormat="1" ht="14.1" customHeight="1" x14ac:dyDescent="0.2">
      <c r="A175" s="8" t="s">
        <v>70</v>
      </c>
      <c r="B175" s="8" t="s">
        <v>71</v>
      </c>
      <c r="C175" s="8"/>
      <c r="D175" s="18">
        <f>+'[1]TII 2013 preturi curente'!DE183</f>
        <v>6084.3</v>
      </c>
      <c r="E175" s="66">
        <f>+'[2]TII 2014 preturi curente'!DE179</f>
        <v>7646.1999999999989</v>
      </c>
    </row>
    <row r="176" spans="1:5" s="9" customFormat="1" ht="25.5" x14ac:dyDescent="0.2">
      <c r="A176" s="8">
        <v>68</v>
      </c>
      <c r="B176" s="8" t="s">
        <v>72</v>
      </c>
      <c r="C176" s="8"/>
      <c r="D176" s="18">
        <f>+'[1]TII 2013 preturi curente'!DE184</f>
        <v>49989.2</v>
      </c>
      <c r="E176" s="66">
        <f>+'[2]TII 2014 preturi curente'!DE180</f>
        <v>52361.8</v>
      </c>
    </row>
    <row r="177" spans="1:5" s="9" customFormat="1" ht="38.25" x14ac:dyDescent="0.2">
      <c r="A177" s="8" t="s">
        <v>73</v>
      </c>
      <c r="B177" s="8" t="s">
        <v>74</v>
      </c>
      <c r="C177" s="8"/>
      <c r="D177" s="18">
        <f>+'[1]TII 2013 preturi curente'!DE185</f>
        <v>2645.3</v>
      </c>
      <c r="E177" s="66">
        <f>+'[2]TII 2014 preturi curente'!DE181</f>
        <v>3356.9</v>
      </c>
    </row>
    <row r="178" spans="1:5" s="9" customFormat="1" ht="25.5" x14ac:dyDescent="0.2">
      <c r="A178" s="8" t="s">
        <v>76</v>
      </c>
      <c r="B178" s="8" t="s">
        <v>77</v>
      </c>
      <c r="C178" s="8"/>
      <c r="D178" s="18">
        <f>+'[1]TII 2013 preturi curente'!DE187</f>
        <v>737.2</v>
      </c>
      <c r="E178" s="66">
        <f>+'[2]TII 2014 preturi curente'!DE183</f>
        <v>908.3</v>
      </c>
    </row>
    <row r="179" spans="1:5" s="9" customFormat="1" ht="14.1" customHeight="1" x14ac:dyDescent="0.2">
      <c r="A179" s="8" t="s">
        <v>78</v>
      </c>
      <c r="B179" s="8" t="s">
        <v>79</v>
      </c>
      <c r="C179" s="8"/>
      <c r="D179" s="18">
        <f>+'[1]TII 2013 preturi curente'!DE188</f>
        <v>5023.0999999999995</v>
      </c>
      <c r="E179" s="66">
        <f>+'[2]TII 2014 preturi curente'!DE184</f>
        <v>4283</v>
      </c>
    </row>
    <row r="180" spans="1:5" s="9" customFormat="1" ht="14.1" customHeight="1" x14ac:dyDescent="0.2">
      <c r="A180" s="8">
        <v>85</v>
      </c>
      <c r="B180" s="8" t="s">
        <v>81</v>
      </c>
      <c r="C180" s="8"/>
      <c r="D180" s="18">
        <f>+'[1]TII 2013 preturi curente'!DE190</f>
        <v>9168</v>
      </c>
      <c r="E180" s="66">
        <f>+'[2]TII 2014 preturi curente'!DE186</f>
        <v>9380.6</v>
      </c>
    </row>
    <row r="181" spans="1:5" s="9" customFormat="1" ht="14.1" customHeight="1" x14ac:dyDescent="0.2">
      <c r="A181" s="8">
        <v>86</v>
      </c>
      <c r="B181" s="8" t="s">
        <v>82</v>
      </c>
      <c r="C181" s="8"/>
      <c r="D181" s="18">
        <f>+'[1]TII 2013 preturi curente'!DE191</f>
        <v>7376.5</v>
      </c>
      <c r="E181" s="66">
        <f>+'[2]TII 2014 preturi curente'!DE187</f>
        <v>14322.4</v>
      </c>
    </row>
    <row r="182" spans="1:5" s="9" customFormat="1" ht="14.1" customHeight="1" x14ac:dyDescent="0.2">
      <c r="A182" s="8" t="s">
        <v>83</v>
      </c>
      <c r="B182" s="8" t="s">
        <v>84</v>
      </c>
      <c r="C182" s="8"/>
      <c r="D182" s="69">
        <f>+'[1]TII 2013 preturi curente'!DE192</f>
        <v>998.2</v>
      </c>
      <c r="E182" s="136">
        <f>+'[2]TII 2014 preturi curente'!DE188</f>
        <v>8403.2999999999993</v>
      </c>
    </row>
    <row r="183" spans="1:5" s="9" customFormat="1" ht="14.1" customHeight="1" x14ac:dyDescent="0.2">
      <c r="A183" s="8" t="s">
        <v>85</v>
      </c>
      <c r="B183" s="8" t="s">
        <v>86</v>
      </c>
      <c r="C183" s="8"/>
      <c r="D183" s="18">
        <f>+'[1]TII 2013 preturi curente'!DE193</f>
        <v>8848.9</v>
      </c>
      <c r="E183" s="66">
        <f>+'[2]TII 2014 preturi curente'!DE189</f>
        <v>10615.6</v>
      </c>
    </row>
    <row r="184" spans="1:5" s="9" customFormat="1" ht="14.1" customHeight="1" x14ac:dyDescent="0.2">
      <c r="A184" s="8" t="s">
        <v>87</v>
      </c>
      <c r="B184" s="8" t="s">
        <v>88</v>
      </c>
      <c r="C184" s="8"/>
      <c r="D184" s="18">
        <f>+'[1]TII 2013 preturi curente'!DE194</f>
        <v>3488.6000000000004</v>
      </c>
      <c r="E184" s="66">
        <f>+'[2]TII 2014 preturi curente'!DE190</f>
        <v>3904.3000000000006</v>
      </c>
    </row>
    <row r="185" spans="1:5" s="9" customFormat="1" ht="14.1" customHeight="1" x14ac:dyDescent="0.2">
      <c r="A185" s="60"/>
      <c r="B185" s="60" t="s">
        <v>90</v>
      </c>
      <c r="C185" s="60"/>
      <c r="D185" s="18">
        <f>+'[1]TII 2013 preturi curente'!$DE$196</f>
        <v>846.8</v>
      </c>
      <c r="E185" s="66">
        <f>+'[2]TII 2014 preturi curente'!$DE$192</f>
        <v>1821.5</v>
      </c>
    </row>
    <row r="186" spans="1:5" s="9" customFormat="1" ht="14.1" customHeight="1" x14ac:dyDescent="0.2">
      <c r="A186" s="11" t="s">
        <v>4</v>
      </c>
      <c r="B186" s="12"/>
      <c r="C186" s="12"/>
      <c r="D186" s="33">
        <f>SUM(D151:D185)</f>
        <v>385535.29999999993</v>
      </c>
      <c r="E186" s="33">
        <f>SUM(E151:E185)</f>
        <v>406415.19999999995</v>
      </c>
    </row>
    <row r="187" spans="1:5" s="9" customFormat="1" ht="12.75" x14ac:dyDescent="0.2">
      <c r="A187" s="7"/>
      <c r="D187" s="66"/>
    </row>
    <row r="188" spans="1:5" s="9" customFormat="1" ht="12.75" x14ac:dyDescent="0.2">
      <c r="A188" s="7"/>
      <c r="D188" s="66"/>
    </row>
    <row r="189" spans="1:5" s="9" customFormat="1" ht="12.75" x14ac:dyDescent="0.2">
      <c r="A189" s="7"/>
      <c r="D189" s="66"/>
    </row>
    <row r="190" spans="1:5" s="9" customFormat="1" ht="12.75" x14ac:dyDescent="0.2">
      <c r="A190" s="7"/>
      <c r="D190" s="66"/>
    </row>
    <row r="191" spans="1:5" s="9" customFormat="1" ht="12.75" x14ac:dyDescent="0.2">
      <c r="A191" s="7"/>
      <c r="D191" s="66"/>
    </row>
    <row r="192" spans="1:5" s="9" customFormat="1" ht="12.75" x14ac:dyDescent="0.2">
      <c r="A192" s="7"/>
      <c r="D192" s="66"/>
    </row>
    <row r="193" spans="1:7" s="9" customFormat="1" ht="12.75" x14ac:dyDescent="0.2">
      <c r="A193" s="7"/>
      <c r="D193" s="66"/>
    </row>
    <row r="194" spans="1:7" s="9" customFormat="1" ht="12.75" x14ac:dyDescent="0.2">
      <c r="A194" s="7"/>
      <c r="D194" s="66"/>
    </row>
    <row r="195" spans="1:7" ht="14.1" customHeight="1" x14ac:dyDescent="0.25">
      <c r="A195" s="25" t="s">
        <v>12</v>
      </c>
      <c r="B195" s="17"/>
      <c r="C195" s="17"/>
      <c r="E195" s="2"/>
    </row>
    <row r="196" spans="1:7" ht="14.1" customHeight="1" x14ac:dyDescent="0.25">
      <c r="A196" s="25" t="s">
        <v>3</v>
      </c>
      <c r="B196" s="17"/>
      <c r="C196" s="17"/>
      <c r="G196" s="15"/>
    </row>
    <row r="197" spans="1:7" ht="9.9499999999999993" customHeight="1" x14ac:dyDescent="0.25">
      <c r="A197" s="25"/>
      <c r="B197" s="17"/>
      <c r="C197" s="17"/>
      <c r="G197" s="15"/>
    </row>
    <row r="198" spans="1:7" s="19" customFormat="1" ht="9.9499999999999993" customHeight="1" x14ac:dyDescent="0.2">
      <c r="A198" s="23"/>
      <c r="B198" s="24"/>
      <c r="C198" s="88"/>
      <c r="D198" s="90"/>
      <c r="E198" s="21" t="s">
        <v>24</v>
      </c>
      <c r="G198" s="22"/>
    </row>
    <row r="199" spans="1:7" s="9" customFormat="1" ht="38.25" x14ac:dyDescent="0.2">
      <c r="A199" s="5" t="s">
        <v>101</v>
      </c>
      <c r="B199" s="5" t="s">
        <v>92</v>
      </c>
      <c r="C199" s="5"/>
      <c r="D199" s="89"/>
      <c r="E199" s="6" t="s">
        <v>104</v>
      </c>
    </row>
    <row r="200" spans="1:7" s="9" customFormat="1" ht="14.1" customHeight="1" x14ac:dyDescent="0.2">
      <c r="A200" s="8" t="s">
        <v>30</v>
      </c>
      <c r="B200" s="8" t="s">
        <v>31</v>
      </c>
      <c r="C200" s="8"/>
      <c r="D200" s="18"/>
      <c r="E200" s="66">
        <f>+'[3]TII 2014 preturi 2013'!DE138</f>
        <v>32604.400000000001</v>
      </c>
    </row>
    <row r="201" spans="1:7" s="9" customFormat="1" ht="14.1" customHeight="1" x14ac:dyDescent="0.2">
      <c r="A201" s="8" t="s">
        <v>32</v>
      </c>
      <c r="B201" s="8" t="s">
        <v>33</v>
      </c>
      <c r="C201" s="8"/>
      <c r="D201" s="18"/>
      <c r="E201" s="66">
        <f>+'[3]TII 2014 preturi 2013'!DE139</f>
        <v>2244.9</v>
      </c>
    </row>
    <row r="202" spans="1:7" s="9" customFormat="1" ht="14.1" customHeight="1" x14ac:dyDescent="0.2">
      <c r="A202" s="8" t="s">
        <v>34</v>
      </c>
      <c r="B202" s="8" t="s">
        <v>35</v>
      </c>
      <c r="C202" s="8"/>
      <c r="D202" s="18"/>
      <c r="E202" s="66">
        <f>+'[3]TII 2014 preturi 2013'!DE140</f>
        <v>106133.59999999998</v>
      </c>
    </row>
    <row r="203" spans="1:7" s="9" customFormat="1" ht="14.1" customHeight="1" x14ac:dyDescent="0.2">
      <c r="A203" s="8" t="s">
        <v>36</v>
      </c>
      <c r="B203" s="8" t="s">
        <v>37</v>
      </c>
      <c r="C203" s="8"/>
      <c r="D203" s="18"/>
      <c r="E203" s="66">
        <f>+'[3]TII 2014 preturi 2013'!DE141</f>
        <v>18586.5</v>
      </c>
    </row>
    <row r="204" spans="1:7" s="9" customFormat="1" ht="14.1" customHeight="1" x14ac:dyDescent="0.2">
      <c r="A204" s="8" t="s">
        <v>38</v>
      </c>
      <c r="B204" s="8" t="s">
        <v>39</v>
      </c>
      <c r="C204" s="8"/>
      <c r="D204" s="18"/>
      <c r="E204" s="66">
        <f>+'[3]TII 2014 preturi 2013'!DE142</f>
        <v>3033.6</v>
      </c>
    </row>
    <row r="205" spans="1:7" s="9" customFormat="1" ht="14.1" customHeight="1" x14ac:dyDescent="0.2">
      <c r="A205" s="8">
        <v>19</v>
      </c>
      <c r="B205" s="8" t="s">
        <v>40</v>
      </c>
      <c r="C205" s="8"/>
      <c r="D205" s="18"/>
      <c r="E205" s="66">
        <f>+'[3]TII 2014 preturi 2013'!DE143</f>
        <v>18225.5</v>
      </c>
    </row>
    <row r="206" spans="1:7" s="9" customFormat="1" ht="14.1" customHeight="1" x14ac:dyDescent="0.2">
      <c r="A206" s="8">
        <v>20</v>
      </c>
      <c r="B206" s="8" t="s">
        <v>41</v>
      </c>
      <c r="C206" s="8"/>
      <c r="D206" s="18"/>
      <c r="E206" s="66">
        <f>+'[3]TII 2014 preturi 2013'!DE144</f>
        <v>6784.3</v>
      </c>
    </row>
    <row r="207" spans="1:7" s="9" customFormat="1" ht="14.1" customHeight="1" x14ac:dyDescent="0.2">
      <c r="A207" s="8">
        <v>21</v>
      </c>
      <c r="B207" s="8" t="s">
        <v>42</v>
      </c>
      <c r="C207" s="8"/>
      <c r="D207" s="18"/>
      <c r="E207" s="66">
        <f>+'[3]TII 2014 preturi 2013'!DE145</f>
        <v>10041.9</v>
      </c>
    </row>
    <row r="208" spans="1:7" s="9" customFormat="1" ht="25.5" x14ac:dyDescent="0.2">
      <c r="A208" s="8" t="s">
        <v>43</v>
      </c>
      <c r="B208" s="8" t="s">
        <v>44</v>
      </c>
      <c r="C208" s="8"/>
      <c r="D208" s="18"/>
      <c r="E208" s="66">
        <f>+'[3]TII 2014 preturi 2013'!DE146</f>
        <v>5180.6000000000004</v>
      </c>
    </row>
    <row r="209" spans="1:5" s="9" customFormat="1" ht="39.75" customHeight="1" x14ac:dyDescent="0.2">
      <c r="A209" s="8" t="s">
        <v>45</v>
      </c>
      <c r="B209" s="8" t="s">
        <v>46</v>
      </c>
      <c r="C209" s="8"/>
      <c r="D209" s="18"/>
      <c r="E209" s="66">
        <f>+'[3]TII 2014 preturi 2013'!DE147</f>
        <v>3135.4</v>
      </c>
    </row>
    <row r="210" spans="1:5" s="9" customFormat="1" ht="14.1" customHeight="1" x14ac:dyDescent="0.2">
      <c r="A210" s="8">
        <v>26</v>
      </c>
      <c r="B210" s="8" t="s">
        <v>47</v>
      </c>
      <c r="C210" s="8"/>
      <c r="D210" s="18"/>
      <c r="E210" s="66">
        <f>+'[3]TII 2014 preturi 2013'!DE148</f>
        <v>4931.0999999999995</v>
      </c>
    </row>
    <row r="211" spans="1:5" s="9" customFormat="1" ht="14.1" customHeight="1" x14ac:dyDescent="0.2">
      <c r="A211" s="8">
        <v>27</v>
      </c>
      <c r="B211" s="8" t="s">
        <v>48</v>
      </c>
      <c r="C211" s="8"/>
      <c r="D211" s="18"/>
      <c r="E211" s="66">
        <f>+'[3]TII 2014 preturi 2013'!DE149</f>
        <v>4390.1000000000004</v>
      </c>
    </row>
    <row r="212" spans="1:5" s="9" customFormat="1" ht="14.1" customHeight="1" x14ac:dyDescent="0.2">
      <c r="A212" s="8">
        <v>28</v>
      </c>
      <c r="B212" s="8" t="s">
        <v>49</v>
      </c>
      <c r="C212" s="8"/>
      <c r="D212" s="18"/>
      <c r="E212" s="66">
        <f>+'[3]TII 2014 preturi 2013'!DE150</f>
        <v>1473.1999999999996</v>
      </c>
    </row>
    <row r="213" spans="1:5" s="9" customFormat="1" ht="14.1" customHeight="1" x14ac:dyDescent="0.2">
      <c r="A213" s="8" t="s">
        <v>50</v>
      </c>
      <c r="B213" s="8" t="s">
        <v>51</v>
      </c>
      <c r="C213" s="8"/>
      <c r="D213" s="18"/>
      <c r="E213" s="66">
        <f>+'[3]TII 2014 preturi 2013'!DE151</f>
        <v>8410.4</v>
      </c>
    </row>
    <row r="214" spans="1:5" s="9" customFormat="1" ht="25.5" x14ac:dyDescent="0.2">
      <c r="A214" s="8" t="s">
        <v>52</v>
      </c>
      <c r="B214" s="8" t="s">
        <v>53</v>
      </c>
      <c r="C214" s="8"/>
      <c r="D214" s="18"/>
      <c r="E214" s="66">
        <f>+'[3]TII 2014 preturi 2013'!DE152</f>
        <v>4977.3999999999996</v>
      </c>
    </row>
    <row r="215" spans="1:5" s="9" customFormat="1" ht="14.1" customHeight="1" x14ac:dyDescent="0.2">
      <c r="A215" s="8">
        <v>35</v>
      </c>
      <c r="B215" s="8" t="s">
        <v>54</v>
      </c>
      <c r="C215" s="8"/>
      <c r="D215" s="18"/>
      <c r="E215" s="66">
        <f>+'[3]TII 2014 preturi 2013'!DE153</f>
        <v>11954.2</v>
      </c>
    </row>
    <row r="216" spans="1:5" s="9" customFormat="1" ht="25.5" x14ac:dyDescent="0.2">
      <c r="A216" s="8" t="s">
        <v>55</v>
      </c>
      <c r="B216" s="8" t="s">
        <v>56</v>
      </c>
      <c r="C216" s="8"/>
      <c r="D216" s="18"/>
      <c r="E216" s="66">
        <f>+'[3]TII 2014 preturi 2013'!DE154</f>
        <v>2931.6000000000004</v>
      </c>
    </row>
    <row r="217" spans="1:5" s="9" customFormat="1" ht="14.1" customHeight="1" x14ac:dyDescent="0.2">
      <c r="A217" s="8" t="s">
        <v>57</v>
      </c>
      <c r="B217" s="8" t="s">
        <v>58</v>
      </c>
      <c r="C217" s="8"/>
      <c r="D217" s="18"/>
      <c r="E217" s="66">
        <f>+'[3]TII 2014 preturi 2013'!DE155</f>
        <v>548.29999999999995</v>
      </c>
    </row>
    <row r="218" spans="1:5" s="9" customFormat="1" ht="24" customHeight="1" x14ac:dyDescent="0.2">
      <c r="A218" s="8" t="s">
        <v>59</v>
      </c>
      <c r="B218" s="8" t="s">
        <v>60</v>
      </c>
      <c r="C218" s="8"/>
      <c r="D218" s="18"/>
      <c r="E218" s="66">
        <f>+'[3]TII 2014 preturi 2013'!DE156</f>
        <v>1111.5</v>
      </c>
    </row>
    <row r="219" spans="1:5" s="9" customFormat="1" ht="14.1" customHeight="1" x14ac:dyDescent="0.2">
      <c r="A219" s="8" t="s">
        <v>61</v>
      </c>
      <c r="B219" s="8" t="s">
        <v>62</v>
      </c>
      <c r="C219" s="8"/>
      <c r="D219" s="18"/>
      <c r="E219" s="66">
        <f>+'[3]TII 2014 preturi 2013'!DE157</f>
        <v>12502.5</v>
      </c>
    </row>
    <row r="220" spans="1:5" s="9" customFormat="1" ht="14.1" customHeight="1" x14ac:dyDescent="0.2">
      <c r="A220" s="8" t="s">
        <v>63</v>
      </c>
      <c r="B220" s="8" t="s">
        <v>64</v>
      </c>
      <c r="C220" s="8"/>
      <c r="D220" s="18"/>
      <c r="E220" s="66">
        <f>+'[3]TII 2014 preturi 2013'!DE158</f>
        <v>10706.4</v>
      </c>
    </row>
    <row r="221" spans="1:5" s="9" customFormat="1" ht="25.5" x14ac:dyDescent="0.2">
      <c r="A221" s="8" t="s">
        <v>65</v>
      </c>
      <c r="B221" s="8" t="s">
        <v>66</v>
      </c>
      <c r="C221" s="8"/>
      <c r="D221" s="18"/>
      <c r="E221" s="66">
        <f>+'[3]TII 2014 preturi 2013'!DE159</f>
        <v>2982.2</v>
      </c>
    </row>
    <row r="222" spans="1:5" s="9" customFormat="1" ht="14.1" customHeight="1" x14ac:dyDescent="0.2">
      <c r="A222" s="8">
        <v>61</v>
      </c>
      <c r="B222" s="8" t="s">
        <v>67</v>
      </c>
      <c r="C222" s="8"/>
      <c r="D222" s="18"/>
      <c r="E222" s="66">
        <f>+'[3]TII 2014 preturi 2013'!DE160</f>
        <v>14252.9</v>
      </c>
    </row>
    <row r="223" spans="1:5" s="9" customFormat="1" ht="25.5" x14ac:dyDescent="0.2">
      <c r="A223" s="8" t="s">
        <v>68</v>
      </c>
      <c r="B223" s="8" t="s">
        <v>69</v>
      </c>
      <c r="C223" s="8"/>
      <c r="D223" s="18"/>
      <c r="E223" s="66">
        <f>+'[3]TII 2014 preturi 2013'!DE161</f>
        <v>961.69999999999982</v>
      </c>
    </row>
    <row r="224" spans="1:5" s="9" customFormat="1" ht="14.1" customHeight="1" x14ac:dyDescent="0.2">
      <c r="A224" s="8" t="s">
        <v>70</v>
      </c>
      <c r="B224" s="8" t="s">
        <v>71</v>
      </c>
      <c r="C224" s="8"/>
      <c r="D224" s="18"/>
      <c r="E224" s="66">
        <f>+'[3]TII 2014 preturi 2013'!DE162</f>
        <v>7580.7999999999993</v>
      </c>
    </row>
    <row r="225" spans="1:5" s="9" customFormat="1" ht="25.5" x14ac:dyDescent="0.2">
      <c r="A225" s="8">
        <v>68</v>
      </c>
      <c r="B225" s="8" t="s">
        <v>72</v>
      </c>
      <c r="C225" s="8"/>
      <c r="D225" s="18"/>
      <c r="E225" s="66">
        <f>+'[3]TII 2014 preturi 2013'!DE163</f>
        <v>52027.700000000004</v>
      </c>
    </row>
    <row r="226" spans="1:5" s="9" customFormat="1" ht="38.25" x14ac:dyDescent="0.2">
      <c r="A226" s="8" t="s">
        <v>73</v>
      </c>
      <c r="B226" s="8" t="s">
        <v>74</v>
      </c>
      <c r="C226" s="8"/>
      <c r="D226" s="18"/>
      <c r="E226" s="66">
        <f>+'[3]TII 2014 preturi 2013'!DE164</f>
        <v>2022.5</v>
      </c>
    </row>
    <row r="227" spans="1:5" s="9" customFormat="1" ht="25.5" x14ac:dyDescent="0.2">
      <c r="A227" s="8" t="s">
        <v>76</v>
      </c>
      <c r="B227" s="8" t="s">
        <v>77</v>
      </c>
      <c r="C227" s="8"/>
      <c r="D227" s="18"/>
      <c r="E227" s="66">
        <f>+'[3]TII 2014 preturi 2013'!$DE$166</f>
        <v>897.8</v>
      </c>
    </row>
    <row r="228" spans="1:5" s="9" customFormat="1" ht="14.1" customHeight="1" x14ac:dyDescent="0.2">
      <c r="A228" s="8" t="s">
        <v>78</v>
      </c>
      <c r="B228" s="8" t="s">
        <v>79</v>
      </c>
      <c r="C228" s="8"/>
      <c r="D228" s="18"/>
      <c r="E228" s="66">
        <f>+'[3]TII 2014 preturi 2013'!$DE$167</f>
        <v>4134.2</v>
      </c>
    </row>
    <row r="229" spans="1:5" s="9" customFormat="1" ht="14.1" customHeight="1" x14ac:dyDescent="0.2">
      <c r="A229" s="8">
        <v>85</v>
      </c>
      <c r="B229" s="8" t="s">
        <v>81</v>
      </c>
      <c r="C229" s="8"/>
      <c r="D229" s="18"/>
      <c r="E229" s="66">
        <f>+'[3]TII 2014 preturi 2013'!DE169</f>
        <v>9414.9999999999982</v>
      </c>
    </row>
    <row r="230" spans="1:5" s="9" customFormat="1" ht="14.1" customHeight="1" x14ac:dyDescent="0.2">
      <c r="A230" s="8">
        <v>86</v>
      </c>
      <c r="B230" s="8" t="s">
        <v>82</v>
      </c>
      <c r="C230" s="8"/>
      <c r="D230" s="18"/>
      <c r="E230" s="66">
        <f>+'[3]TII 2014 preturi 2013'!DE170</f>
        <v>14689.3</v>
      </c>
    </row>
    <row r="231" spans="1:5" s="9" customFormat="1" ht="14.1" customHeight="1" x14ac:dyDescent="0.2">
      <c r="A231" s="8" t="s">
        <v>83</v>
      </c>
      <c r="B231" s="8" t="s">
        <v>84</v>
      </c>
      <c r="C231" s="8"/>
      <c r="D231" s="18"/>
      <c r="E231" s="136">
        <f>+'[3]TII 2014 preturi 2013'!DE171</f>
        <v>7381.0000000000009</v>
      </c>
    </row>
    <row r="232" spans="1:5" s="9" customFormat="1" ht="14.1" customHeight="1" x14ac:dyDescent="0.2">
      <c r="A232" s="8" t="s">
        <v>85</v>
      </c>
      <c r="B232" s="8" t="s">
        <v>86</v>
      </c>
      <c r="C232" s="8"/>
      <c r="D232" s="18"/>
      <c r="E232" s="66">
        <f>+'[3]TII 2014 preturi 2013'!DE172</f>
        <v>9968.1</v>
      </c>
    </row>
    <row r="233" spans="1:5" s="9" customFormat="1" ht="14.1" customHeight="1" x14ac:dyDescent="0.2">
      <c r="A233" s="8" t="s">
        <v>87</v>
      </c>
      <c r="B233" s="8" t="s">
        <v>88</v>
      </c>
      <c r="C233" s="8"/>
      <c r="D233" s="18"/>
      <c r="E233" s="66">
        <f>+'[3]TII 2014 preturi 2013'!DE173</f>
        <v>3820.5</v>
      </c>
    </row>
    <row r="234" spans="1:5" s="9" customFormat="1" ht="14.1" customHeight="1" x14ac:dyDescent="0.2">
      <c r="A234" s="60"/>
      <c r="B234" s="60" t="s">
        <v>90</v>
      </c>
      <c r="C234" s="60"/>
      <c r="D234" s="18"/>
      <c r="E234" s="66">
        <f>+'[3]TII 2014 preturi 2013'!$DE$175</f>
        <v>1775.7000000000003</v>
      </c>
    </row>
    <row r="235" spans="1:5" s="9" customFormat="1" ht="12.75" customHeight="1" x14ac:dyDescent="0.2">
      <c r="A235" s="11" t="s">
        <v>4</v>
      </c>
      <c r="B235" s="12"/>
      <c r="C235" s="12"/>
      <c r="D235" s="33"/>
      <c r="E235" s="33">
        <f>SUM(E200:E234)</f>
        <v>401816.8</v>
      </c>
    </row>
    <row r="236" spans="1:5" s="9" customFormat="1" ht="12.75" x14ac:dyDescent="0.2">
      <c r="A236" s="7"/>
      <c r="D236" s="18"/>
    </row>
    <row r="237" spans="1:5" s="9" customFormat="1" ht="12.75" x14ac:dyDescent="0.2">
      <c r="A237" s="7"/>
      <c r="D237" s="18"/>
    </row>
    <row r="238" spans="1:5" s="9" customFormat="1" ht="12.75" x14ac:dyDescent="0.2">
      <c r="A238" s="7"/>
      <c r="D238" s="18"/>
    </row>
    <row r="239" spans="1:5" s="9" customFormat="1" ht="12.75" x14ac:dyDescent="0.2">
      <c r="A239" s="7"/>
      <c r="D239" s="18"/>
    </row>
    <row r="240" spans="1:5" s="9" customFormat="1" ht="12.75" x14ac:dyDescent="0.2">
      <c r="A240" s="7"/>
      <c r="D240" s="18"/>
    </row>
    <row r="241" spans="1:7" s="9" customFormat="1" ht="12.75" x14ac:dyDescent="0.2">
      <c r="A241" s="7"/>
      <c r="D241" s="18"/>
    </row>
    <row r="242" spans="1:7" s="9" customFormat="1" ht="12.75" x14ac:dyDescent="0.2">
      <c r="A242" s="7"/>
      <c r="D242" s="18"/>
    </row>
    <row r="243" spans="1:7" s="9" customFormat="1" ht="12.75" x14ac:dyDescent="0.2">
      <c r="A243" s="7"/>
      <c r="D243" s="18"/>
    </row>
    <row r="244" spans="1:7" ht="14.1" customHeight="1" x14ac:dyDescent="0.25">
      <c r="A244" s="25" t="s">
        <v>13</v>
      </c>
      <c r="B244" s="17"/>
      <c r="C244" s="17"/>
    </row>
    <row r="245" spans="1:7" ht="14.1" customHeight="1" x14ac:dyDescent="0.25">
      <c r="A245" s="25" t="s">
        <v>3</v>
      </c>
      <c r="B245" s="17"/>
      <c r="C245" s="17"/>
      <c r="G245" s="15"/>
    </row>
    <row r="246" spans="1:7" ht="6.75" customHeight="1" x14ac:dyDescent="0.25">
      <c r="A246" s="25"/>
      <c r="B246" s="17"/>
      <c r="C246" s="17"/>
      <c r="G246" s="15"/>
    </row>
    <row r="247" spans="1:7" s="19" customFormat="1" ht="9.9499999999999993" customHeight="1" x14ac:dyDescent="0.2">
      <c r="A247" s="23"/>
      <c r="B247" s="24"/>
      <c r="C247" s="88"/>
      <c r="D247" s="90"/>
      <c r="E247" s="21" t="s">
        <v>11</v>
      </c>
      <c r="G247" s="22"/>
    </row>
    <row r="248" spans="1:7" s="9" customFormat="1" ht="36.75" customHeight="1" x14ac:dyDescent="0.2">
      <c r="A248" s="5" t="s">
        <v>101</v>
      </c>
      <c r="B248" s="5" t="s">
        <v>92</v>
      </c>
      <c r="C248" s="5"/>
      <c r="D248" s="89"/>
      <c r="E248" s="6" t="s">
        <v>104</v>
      </c>
    </row>
    <row r="249" spans="1:7" s="9" customFormat="1" ht="14.1" customHeight="1" x14ac:dyDescent="0.2">
      <c r="A249" s="8" t="s">
        <v>30</v>
      </c>
      <c r="B249" s="8" t="s">
        <v>31</v>
      </c>
      <c r="C249" s="8"/>
      <c r="D249" s="18"/>
      <c r="E249" s="18">
        <f t="shared" ref="E249:E284" si="1">E200/D151*100</f>
        <v>106.38622777937299</v>
      </c>
    </row>
    <row r="250" spans="1:7" s="9" customFormat="1" ht="12" customHeight="1" x14ac:dyDescent="0.2">
      <c r="A250" s="8" t="s">
        <v>32</v>
      </c>
      <c r="B250" s="8" t="s">
        <v>33</v>
      </c>
      <c r="C250" s="8"/>
      <c r="D250" s="18"/>
      <c r="E250" s="18">
        <f t="shared" si="1"/>
        <v>131.50371975865505</v>
      </c>
    </row>
    <row r="251" spans="1:7" s="9" customFormat="1" ht="14.1" customHeight="1" x14ac:dyDescent="0.2">
      <c r="A251" s="8" t="s">
        <v>34</v>
      </c>
      <c r="B251" s="8" t="s">
        <v>35</v>
      </c>
      <c r="C251" s="8"/>
      <c r="D251" s="18"/>
      <c r="E251" s="18">
        <f t="shared" si="1"/>
        <v>99.448288269379219</v>
      </c>
    </row>
    <row r="252" spans="1:7" s="9" customFormat="1" ht="14.1" customHeight="1" x14ac:dyDescent="0.2">
      <c r="A252" s="8" t="s">
        <v>36</v>
      </c>
      <c r="B252" s="8" t="s">
        <v>37</v>
      </c>
      <c r="C252" s="8"/>
      <c r="D252" s="18"/>
      <c r="E252" s="18">
        <f t="shared" si="1"/>
        <v>104.86450804827273</v>
      </c>
    </row>
    <row r="253" spans="1:7" s="9" customFormat="1" ht="14.1" customHeight="1" x14ac:dyDescent="0.2">
      <c r="A253" s="8" t="s">
        <v>38</v>
      </c>
      <c r="B253" s="8" t="s">
        <v>39</v>
      </c>
      <c r="C253" s="8"/>
      <c r="D253" s="18"/>
      <c r="E253" s="18">
        <f t="shared" si="1"/>
        <v>98.894865525672373</v>
      </c>
    </row>
    <row r="254" spans="1:7" s="9" customFormat="1" ht="14.1" customHeight="1" x14ac:dyDescent="0.2">
      <c r="A254" s="8">
        <v>19</v>
      </c>
      <c r="B254" s="8" t="s">
        <v>40</v>
      </c>
      <c r="C254" s="8"/>
      <c r="D254" s="18"/>
      <c r="E254" s="18">
        <f t="shared" si="1"/>
        <v>97.679341854918661</v>
      </c>
    </row>
    <row r="255" spans="1:7" s="9" customFormat="1" ht="14.1" customHeight="1" x14ac:dyDescent="0.2">
      <c r="A255" s="8">
        <v>20</v>
      </c>
      <c r="B255" s="8" t="s">
        <v>41</v>
      </c>
      <c r="C255" s="8"/>
      <c r="D255" s="18"/>
      <c r="E255" s="18">
        <f t="shared" si="1"/>
        <v>95.23963275963726</v>
      </c>
    </row>
    <row r="256" spans="1:7" s="9" customFormat="1" ht="14.1" customHeight="1" x14ac:dyDescent="0.2">
      <c r="A256" s="8">
        <v>21</v>
      </c>
      <c r="B256" s="8" t="s">
        <v>42</v>
      </c>
      <c r="C256" s="8"/>
      <c r="D256" s="18"/>
      <c r="E256" s="18">
        <f t="shared" si="1"/>
        <v>104.3401009954074</v>
      </c>
    </row>
    <row r="257" spans="1:5" s="9" customFormat="1" ht="25.5" x14ac:dyDescent="0.2">
      <c r="A257" s="8" t="s">
        <v>43</v>
      </c>
      <c r="B257" s="8" t="s">
        <v>44</v>
      </c>
      <c r="C257" s="8"/>
      <c r="D257" s="18"/>
      <c r="E257" s="18">
        <f t="shared" si="1"/>
        <v>98.441834834492454</v>
      </c>
    </row>
    <row r="258" spans="1:5" s="9" customFormat="1" ht="39" customHeight="1" x14ac:dyDescent="0.2">
      <c r="A258" s="8" t="s">
        <v>45</v>
      </c>
      <c r="B258" s="8" t="s">
        <v>46</v>
      </c>
      <c r="C258" s="8"/>
      <c r="D258" s="18"/>
      <c r="E258" s="18">
        <f t="shared" si="1"/>
        <v>176.2648976838318</v>
      </c>
    </row>
    <row r="259" spans="1:5" s="9" customFormat="1" ht="14.1" customHeight="1" x14ac:dyDescent="0.2">
      <c r="A259" s="8">
        <v>26</v>
      </c>
      <c r="B259" s="8" t="s">
        <v>47</v>
      </c>
      <c r="C259" s="8"/>
      <c r="D259" s="18"/>
      <c r="E259" s="18">
        <f t="shared" si="1"/>
        <v>121.01452832040836</v>
      </c>
    </row>
    <row r="260" spans="1:5" s="9" customFormat="1" ht="14.1" customHeight="1" x14ac:dyDescent="0.2">
      <c r="A260" s="8">
        <v>27</v>
      </c>
      <c r="B260" s="8" t="s">
        <v>48</v>
      </c>
      <c r="C260" s="8"/>
      <c r="D260" s="18"/>
      <c r="E260" s="18">
        <f t="shared" si="1"/>
        <v>108.59863945578232</v>
      </c>
    </row>
    <row r="261" spans="1:5" s="9" customFormat="1" ht="14.1" customHeight="1" x14ac:dyDescent="0.2">
      <c r="A261" s="8">
        <v>28</v>
      </c>
      <c r="B261" s="8" t="s">
        <v>49</v>
      </c>
      <c r="C261" s="8"/>
      <c r="D261" s="18"/>
      <c r="E261" s="18">
        <f t="shared" si="1"/>
        <v>99.641528576259702</v>
      </c>
    </row>
    <row r="262" spans="1:5" s="9" customFormat="1" ht="14.1" customHeight="1" x14ac:dyDescent="0.2">
      <c r="A262" s="8" t="s">
        <v>50</v>
      </c>
      <c r="B262" s="8" t="s">
        <v>51</v>
      </c>
      <c r="C262" s="8"/>
      <c r="D262" s="18"/>
      <c r="E262" s="18">
        <f t="shared" si="1"/>
        <v>87.563639392393441</v>
      </c>
    </row>
    <row r="263" spans="1:5" s="9" customFormat="1" ht="25.5" x14ac:dyDescent="0.2">
      <c r="A263" s="8" t="s">
        <v>52</v>
      </c>
      <c r="B263" s="8" t="s">
        <v>53</v>
      </c>
      <c r="C263" s="8"/>
      <c r="D263" s="18"/>
      <c r="E263" s="18">
        <f t="shared" si="1"/>
        <v>96.114780056385882</v>
      </c>
    </row>
    <row r="264" spans="1:5" s="9" customFormat="1" ht="14.1" customHeight="1" x14ac:dyDescent="0.2">
      <c r="A264" s="8">
        <v>35</v>
      </c>
      <c r="B264" s="8" t="s">
        <v>54</v>
      </c>
      <c r="C264" s="8"/>
      <c r="D264" s="18"/>
      <c r="E264" s="18">
        <f t="shared" si="1"/>
        <v>104.0164975723509</v>
      </c>
    </row>
    <row r="265" spans="1:5" s="9" customFormat="1" ht="25.5" x14ac:dyDescent="0.2">
      <c r="A265" s="8" t="s">
        <v>55</v>
      </c>
      <c r="B265" s="8" t="s">
        <v>56</v>
      </c>
      <c r="C265" s="8"/>
      <c r="D265" s="18"/>
      <c r="E265" s="18">
        <f t="shared" si="1"/>
        <v>90.559742987767208</v>
      </c>
    </row>
    <row r="266" spans="1:5" s="9" customFormat="1" ht="14.1" customHeight="1" x14ac:dyDescent="0.2">
      <c r="A266" s="8" t="s">
        <v>57</v>
      </c>
      <c r="B266" s="8" t="s">
        <v>58</v>
      </c>
      <c r="C266" s="8"/>
      <c r="D266" s="18"/>
      <c r="E266" s="18">
        <f t="shared" si="1"/>
        <v>86.537247474747474</v>
      </c>
    </row>
    <row r="267" spans="1:5" s="9" customFormat="1" ht="24.75" customHeight="1" x14ac:dyDescent="0.2">
      <c r="A267" s="8" t="s">
        <v>59</v>
      </c>
      <c r="B267" s="8" t="s">
        <v>60</v>
      </c>
      <c r="C267" s="8"/>
      <c r="D267" s="18"/>
      <c r="E267" s="69">
        <f t="shared" si="1"/>
        <v>54.503996469376744</v>
      </c>
    </row>
    <row r="268" spans="1:5" s="9" customFormat="1" ht="14.1" customHeight="1" x14ac:dyDescent="0.2">
      <c r="A268" s="8" t="s">
        <v>61</v>
      </c>
      <c r="B268" s="8" t="s">
        <v>62</v>
      </c>
      <c r="C268" s="8"/>
      <c r="D268" s="18"/>
      <c r="E268" s="18">
        <f t="shared" si="1"/>
        <v>90.471297388435019</v>
      </c>
    </row>
    <row r="269" spans="1:5" s="9" customFormat="1" ht="12.75" x14ac:dyDescent="0.2">
      <c r="A269" s="8" t="s">
        <v>63</v>
      </c>
      <c r="B269" s="8" t="s">
        <v>64</v>
      </c>
      <c r="C269" s="8"/>
      <c r="D269" s="18"/>
      <c r="E269" s="18">
        <f t="shared" si="1"/>
        <v>80.316271951869055</v>
      </c>
    </row>
    <row r="270" spans="1:5" s="9" customFormat="1" ht="25.5" x14ac:dyDescent="0.2">
      <c r="A270" s="8" t="s">
        <v>65</v>
      </c>
      <c r="B270" s="8" t="s">
        <v>66</v>
      </c>
      <c r="C270" s="8"/>
      <c r="D270" s="18"/>
      <c r="E270" s="18">
        <f t="shared" si="1"/>
        <v>92.040369124409736</v>
      </c>
    </row>
    <row r="271" spans="1:5" s="9" customFormat="1" ht="14.1" customHeight="1" x14ac:dyDescent="0.2">
      <c r="A271" s="8">
        <v>61</v>
      </c>
      <c r="B271" s="8" t="s">
        <v>67</v>
      </c>
      <c r="C271" s="8"/>
      <c r="D271" s="18"/>
      <c r="E271" s="18">
        <f t="shared" si="1"/>
        <v>93.426106792170856</v>
      </c>
    </row>
    <row r="272" spans="1:5" s="9" customFormat="1" ht="25.5" x14ac:dyDescent="0.2">
      <c r="A272" s="8" t="s">
        <v>68</v>
      </c>
      <c r="B272" s="8" t="s">
        <v>69</v>
      </c>
      <c r="C272" s="8"/>
      <c r="D272" s="18"/>
      <c r="E272" s="18">
        <f t="shared" si="1"/>
        <v>164.19668772409079</v>
      </c>
    </row>
    <row r="273" spans="1:6" s="9" customFormat="1" ht="14.1" customHeight="1" x14ac:dyDescent="0.2">
      <c r="A273" s="8" t="s">
        <v>70</v>
      </c>
      <c r="B273" s="8" t="s">
        <v>71</v>
      </c>
      <c r="C273" s="8"/>
      <c r="D273" s="18"/>
      <c r="E273" s="18">
        <f t="shared" si="1"/>
        <v>124.59609157996809</v>
      </c>
    </row>
    <row r="274" spans="1:6" s="9" customFormat="1" ht="25.5" x14ac:dyDescent="0.2">
      <c r="A274" s="8">
        <v>68</v>
      </c>
      <c r="B274" s="8" t="s">
        <v>72</v>
      </c>
      <c r="C274" s="8"/>
      <c r="D274" s="18"/>
      <c r="E274" s="18">
        <f t="shared" si="1"/>
        <v>104.07788082225761</v>
      </c>
    </row>
    <row r="275" spans="1:6" s="9" customFormat="1" ht="38.25" x14ac:dyDescent="0.2">
      <c r="A275" s="8" t="s">
        <v>73</v>
      </c>
      <c r="B275" s="8" t="s">
        <v>74</v>
      </c>
      <c r="C275" s="8"/>
      <c r="D275" s="18"/>
      <c r="E275" s="18">
        <f t="shared" si="1"/>
        <v>76.456356556912255</v>
      </c>
    </row>
    <row r="276" spans="1:6" s="9" customFormat="1" ht="25.5" x14ac:dyDescent="0.2">
      <c r="A276" s="8" t="s">
        <v>76</v>
      </c>
      <c r="B276" s="8" t="s">
        <v>77</v>
      </c>
      <c r="C276" s="8"/>
      <c r="D276" s="18"/>
      <c r="E276" s="18">
        <f t="shared" si="1"/>
        <v>121.78513293543133</v>
      </c>
    </row>
    <row r="277" spans="1:6" s="9" customFormat="1" ht="14.1" customHeight="1" x14ac:dyDescent="0.2">
      <c r="A277" s="8" t="s">
        <v>78</v>
      </c>
      <c r="B277" s="8" t="s">
        <v>79</v>
      </c>
      <c r="C277" s="8"/>
      <c r="D277" s="18"/>
      <c r="E277" s="18">
        <f t="shared" si="1"/>
        <v>82.303756644303334</v>
      </c>
    </row>
    <row r="278" spans="1:6" s="9" customFormat="1" ht="14.1" customHeight="1" x14ac:dyDescent="0.2">
      <c r="A278" s="8">
        <v>85</v>
      </c>
      <c r="B278" s="8" t="s">
        <v>81</v>
      </c>
      <c r="C278" s="8"/>
      <c r="D278" s="18"/>
      <c r="E278" s="18">
        <f t="shared" si="1"/>
        <v>102.69415357766141</v>
      </c>
    </row>
    <row r="279" spans="1:6" s="9" customFormat="1" ht="14.1" customHeight="1" x14ac:dyDescent="0.2">
      <c r="A279" s="8">
        <v>86</v>
      </c>
      <c r="B279" s="8" t="s">
        <v>82</v>
      </c>
      <c r="C279" s="8"/>
      <c r="D279" s="18"/>
      <c r="E279" s="18">
        <f t="shared" si="1"/>
        <v>199.1364468243747</v>
      </c>
    </row>
    <row r="280" spans="1:6" s="9" customFormat="1" ht="14.1" customHeight="1" x14ac:dyDescent="0.2">
      <c r="A280" s="8" t="s">
        <v>83</v>
      </c>
      <c r="B280" s="8" t="s">
        <v>84</v>
      </c>
      <c r="C280" s="8"/>
      <c r="D280" s="18"/>
      <c r="E280" s="69">
        <f t="shared" si="1"/>
        <v>739.43097575636148</v>
      </c>
    </row>
    <row r="281" spans="1:6" s="9" customFormat="1" ht="14.1" customHeight="1" x14ac:dyDescent="0.2">
      <c r="A281" s="8" t="s">
        <v>85</v>
      </c>
      <c r="B281" s="8" t="s">
        <v>86</v>
      </c>
      <c r="C281" s="8"/>
      <c r="D281" s="18"/>
      <c r="E281" s="18">
        <f t="shared" si="1"/>
        <v>112.64789973895061</v>
      </c>
    </row>
    <row r="282" spans="1:6" s="9" customFormat="1" ht="12" customHeight="1" x14ac:dyDescent="0.2">
      <c r="A282" s="8" t="s">
        <v>87</v>
      </c>
      <c r="B282" s="8" t="s">
        <v>88</v>
      </c>
      <c r="C282" s="8"/>
      <c r="D282" s="18"/>
      <c r="E282" s="18">
        <f t="shared" si="1"/>
        <v>109.51384509545375</v>
      </c>
    </row>
    <row r="283" spans="1:6" s="9" customFormat="1" ht="14.25" customHeight="1" x14ac:dyDescent="0.2">
      <c r="A283" s="60"/>
      <c r="B283" s="60" t="s">
        <v>90</v>
      </c>
      <c r="C283" s="60"/>
      <c r="D283" s="18"/>
      <c r="E283" s="69">
        <f t="shared" si="1"/>
        <v>209.69532357109122</v>
      </c>
    </row>
    <row r="284" spans="1:6" s="7" customFormat="1" ht="12" customHeight="1" x14ac:dyDescent="0.2">
      <c r="A284" s="11" t="s">
        <v>4</v>
      </c>
      <c r="B284" s="11"/>
      <c r="C284" s="11"/>
      <c r="D284" s="33"/>
      <c r="E284" s="33">
        <f t="shared" si="1"/>
        <v>104.22308929947532</v>
      </c>
    </row>
    <row r="285" spans="1:6" ht="14.1" customHeight="1" x14ac:dyDescent="0.2">
      <c r="E285" s="61"/>
      <c r="F285" s="66"/>
    </row>
    <row r="286" spans="1:6" ht="14.1" customHeight="1" x14ac:dyDescent="0.2">
      <c r="F286" s="66"/>
    </row>
    <row r="287" spans="1:6" ht="14.1" customHeight="1" x14ac:dyDescent="0.2">
      <c r="F287" s="66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O285"/>
  <sheetViews>
    <sheetView showGridLines="0" showZeros="0" workbookViewId="0">
      <selection activeCell="K33" sqref="K33"/>
    </sheetView>
  </sheetViews>
  <sheetFormatPr defaultRowHeight="12.75" x14ac:dyDescent="0.2"/>
  <cols>
    <col min="1" max="1" width="3.85546875" style="42" customWidth="1"/>
    <col min="2" max="2" width="7.42578125" style="41" customWidth="1"/>
    <col min="3" max="3" width="8.5703125" style="41" customWidth="1"/>
    <col min="4" max="4" width="7" style="41" customWidth="1"/>
    <col min="5" max="5" width="7.28515625" style="41" customWidth="1"/>
    <col min="6" max="6" width="6.7109375" style="41" customWidth="1"/>
    <col min="7" max="7" width="7.85546875" style="41" customWidth="1"/>
    <col min="8" max="8" width="23.85546875" style="41" customWidth="1"/>
    <col min="9" max="9" width="1.5703125" style="41" customWidth="1"/>
    <col min="10" max="10" width="9" style="41" customWidth="1"/>
    <col min="11" max="11" width="12.5703125" style="41" customWidth="1"/>
    <col min="12" max="16384" width="9.140625" style="41"/>
  </cols>
  <sheetData>
    <row r="1" spans="1:13" s="79" customFormat="1" ht="15.75" customHeight="1" x14ac:dyDescent="0.25">
      <c r="A1" s="78" t="s">
        <v>26</v>
      </c>
    </row>
    <row r="2" spans="1:13" s="79" customFormat="1" ht="15.75" customHeight="1" x14ac:dyDescent="0.25">
      <c r="A2" s="78" t="s">
        <v>25</v>
      </c>
    </row>
    <row r="3" spans="1:13" ht="13.5" customHeight="1" x14ac:dyDescent="0.2">
      <c r="A3" s="40"/>
    </row>
    <row r="4" spans="1:13" s="36" customFormat="1" ht="13.5" customHeight="1" x14ac:dyDescent="0.2">
      <c r="A4" s="37"/>
      <c r="K4" s="59" t="s">
        <v>23</v>
      </c>
    </row>
    <row r="5" spans="1:13" ht="15.95" customHeight="1" x14ac:dyDescent="0.2">
      <c r="A5" s="43"/>
      <c r="B5" s="43"/>
      <c r="C5" s="44"/>
      <c r="D5" s="44"/>
      <c r="E5" s="45"/>
      <c r="F5" s="45"/>
      <c r="G5" s="46"/>
      <c r="H5" s="47"/>
      <c r="I5" s="48"/>
      <c r="J5" s="48" t="s">
        <v>103</v>
      </c>
      <c r="K5" s="48" t="s">
        <v>104</v>
      </c>
    </row>
    <row r="6" spans="1:13" ht="13.5" customHeight="1" x14ac:dyDescent="0.2">
      <c r="A6" s="49" t="s">
        <v>96</v>
      </c>
      <c r="B6" s="49"/>
      <c r="C6" s="49"/>
      <c r="D6" s="49"/>
    </row>
    <row r="7" spans="1:13" ht="13.5" customHeight="1" x14ac:dyDescent="0.2">
      <c r="A7" s="49"/>
      <c r="B7" s="49" t="s">
        <v>5</v>
      </c>
      <c r="C7" s="49"/>
      <c r="D7" s="49"/>
      <c r="E7" s="50"/>
      <c r="F7" s="50"/>
      <c r="G7" s="50"/>
      <c r="H7" s="50"/>
      <c r="I7" s="51"/>
      <c r="J7" s="51">
        <f>SUM(J8:J11)</f>
        <v>39692.100000000006</v>
      </c>
      <c r="K7" s="41">
        <f>SUM(K8:K11)</f>
        <v>41151.099999999991</v>
      </c>
    </row>
    <row r="8" spans="1:13" ht="13.5" customHeight="1" x14ac:dyDescent="0.2">
      <c r="A8" s="49"/>
      <c r="B8" s="49" t="s">
        <v>102</v>
      </c>
      <c r="C8" s="49"/>
      <c r="D8" s="49"/>
      <c r="E8" s="52"/>
      <c r="F8" s="50"/>
      <c r="G8" s="50"/>
      <c r="H8" s="50"/>
      <c r="I8" s="51"/>
      <c r="J8" s="51">
        <f>+[4]Sheet1!$A$23</f>
        <v>9666.4</v>
      </c>
      <c r="K8" s="41">
        <f>+'[5]03.07-09-alt format'!$K$8</f>
        <v>10055.899999999998</v>
      </c>
    </row>
    <row r="9" spans="1:13" ht="13.5" customHeight="1" x14ac:dyDescent="0.2">
      <c r="A9" s="49"/>
      <c r="B9" s="49" t="s">
        <v>97</v>
      </c>
      <c r="C9" s="49"/>
      <c r="D9" s="49"/>
      <c r="E9" s="50"/>
      <c r="F9" s="50"/>
      <c r="G9" s="50"/>
      <c r="H9" s="50"/>
      <c r="I9" s="51"/>
      <c r="J9" s="51">
        <f>+[4]Sheet1!$B$23</f>
        <v>5366.5</v>
      </c>
      <c r="K9" s="41">
        <f>+'[5]03.07-09-alt format'!$K$9</f>
        <v>5586.6</v>
      </c>
      <c r="L9" s="51"/>
      <c r="M9" s="51"/>
    </row>
    <row r="10" spans="1:13" ht="13.5" customHeight="1" x14ac:dyDescent="0.2">
      <c r="A10" s="49"/>
      <c r="B10" s="49" t="s">
        <v>51</v>
      </c>
      <c r="C10" s="49"/>
      <c r="D10" s="49"/>
      <c r="E10" s="50"/>
      <c r="F10" s="50"/>
      <c r="G10" s="50"/>
      <c r="H10" s="50"/>
      <c r="J10" s="51">
        <f>+[4]Sheet1!$C$23</f>
        <v>11164</v>
      </c>
      <c r="K10" s="41">
        <f>+'[5]03.07-09-alt format'!$K$10</f>
        <v>11755.299999999997</v>
      </c>
      <c r="L10" s="51"/>
      <c r="M10" s="51"/>
    </row>
    <row r="11" spans="1:13" ht="13.5" customHeight="1" x14ac:dyDescent="0.2">
      <c r="A11" s="49"/>
      <c r="B11" s="49" t="s">
        <v>98</v>
      </c>
      <c r="C11" s="49"/>
      <c r="D11" s="49"/>
      <c r="E11" s="50"/>
      <c r="F11" s="50"/>
      <c r="G11" s="50"/>
      <c r="H11" s="50"/>
      <c r="J11" s="41">
        <f>+[4]Sheet1!$D$23</f>
        <v>13495.2</v>
      </c>
      <c r="K11" s="51">
        <f>+'[5]03.07-09-alt format'!$K$11</f>
        <v>13753.3</v>
      </c>
      <c r="L11" s="51"/>
      <c r="M11" s="51"/>
    </row>
    <row r="12" spans="1:13" ht="13.5" customHeight="1" x14ac:dyDescent="0.2">
      <c r="A12" s="49" t="s">
        <v>14</v>
      </c>
      <c r="B12" s="49"/>
      <c r="C12" s="49"/>
      <c r="D12" s="49"/>
      <c r="E12" s="50"/>
      <c r="F12" s="50"/>
      <c r="G12" s="50"/>
      <c r="H12" s="50"/>
      <c r="K12" s="51"/>
      <c r="L12" s="51"/>
      <c r="M12" s="51"/>
    </row>
    <row r="13" spans="1:13" ht="13.5" customHeight="1" x14ac:dyDescent="0.2">
      <c r="A13" s="49"/>
      <c r="B13" s="49" t="s">
        <v>5</v>
      </c>
      <c r="C13" s="49"/>
      <c r="D13" s="49"/>
      <c r="E13" s="50"/>
      <c r="F13" s="50"/>
      <c r="G13" s="50"/>
      <c r="H13" s="50"/>
      <c r="J13" s="41">
        <f>SUM(J14:J15)</f>
        <v>207142.3</v>
      </c>
      <c r="K13" s="51">
        <f>SUM(K14:K15)</f>
        <v>215469.39999999997</v>
      </c>
      <c r="L13" s="51"/>
      <c r="M13" s="51"/>
    </row>
    <row r="14" spans="1:13" ht="13.5" customHeight="1" x14ac:dyDescent="0.2">
      <c r="A14" s="49"/>
      <c r="B14" s="49" t="s">
        <v>99</v>
      </c>
      <c r="C14" s="49"/>
      <c r="D14" s="49"/>
      <c r="E14" s="50"/>
      <c r="F14" s="50"/>
      <c r="G14" s="50"/>
      <c r="H14" s="50"/>
      <c r="J14" s="41">
        <f>+[4]Sheet1!$E$23</f>
        <v>134063.29999999999</v>
      </c>
      <c r="K14" s="58">
        <f>+'[5]03.07-09-alt format'!$K$14</f>
        <v>138471.09999999998</v>
      </c>
    </row>
    <row r="15" spans="1:13" ht="13.5" customHeight="1" x14ac:dyDescent="0.2">
      <c r="A15" s="49"/>
      <c r="B15" s="49" t="s">
        <v>98</v>
      </c>
      <c r="C15" s="49"/>
      <c r="D15" s="49"/>
      <c r="E15" s="50"/>
      <c r="F15" s="50"/>
      <c r="G15" s="50"/>
      <c r="H15" s="50"/>
      <c r="J15" s="51">
        <f>+[4]Sheet1!$F$23</f>
        <v>73079</v>
      </c>
      <c r="K15" s="58">
        <f>+'[5]03.07-09-alt format'!$K$15</f>
        <v>76998.3</v>
      </c>
    </row>
    <row r="16" spans="1:13" ht="13.5" customHeight="1" x14ac:dyDescent="0.2">
      <c r="A16" s="49" t="s">
        <v>6</v>
      </c>
      <c r="B16" s="49"/>
      <c r="C16" s="49"/>
      <c r="D16" s="49"/>
      <c r="E16" s="50"/>
      <c r="F16" s="50"/>
      <c r="G16" s="50"/>
      <c r="H16" s="50"/>
      <c r="J16" s="41">
        <f>+[4]Sheet1!$G$23</f>
        <v>138700.9</v>
      </c>
      <c r="K16" s="58">
        <f>+'[5]03.07-09-alt format'!$K$16</f>
        <v>149794.70000000004</v>
      </c>
    </row>
    <row r="17" spans="1:12" ht="13.5" customHeight="1" x14ac:dyDescent="0.2">
      <c r="A17" s="53" t="s">
        <v>100</v>
      </c>
      <c r="B17" s="54"/>
      <c r="C17" s="53"/>
      <c r="D17" s="53"/>
      <c r="E17" s="53"/>
      <c r="F17" s="53"/>
      <c r="G17" s="53"/>
      <c r="H17" s="55"/>
      <c r="I17" s="54"/>
      <c r="J17" s="56">
        <f>J16+J13+J7</f>
        <v>385535.29999999993</v>
      </c>
      <c r="K17" s="134">
        <f>+K16+K13+K7</f>
        <v>406415.19999999995</v>
      </c>
      <c r="L17" s="51"/>
    </row>
    <row r="18" spans="1:12" ht="14.1" customHeight="1" x14ac:dyDescent="0.2">
      <c r="A18" s="40"/>
      <c r="B18" s="57"/>
      <c r="C18" s="58"/>
      <c r="D18" s="50"/>
      <c r="E18" s="50"/>
      <c r="F18" s="50"/>
      <c r="G18" s="50"/>
      <c r="H18" s="50"/>
      <c r="I18" s="50"/>
      <c r="J18" s="50"/>
      <c r="K18" s="51"/>
      <c r="L18" s="50"/>
    </row>
    <row r="19" spans="1:12" ht="14.1" customHeight="1" x14ac:dyDescent="0.2">
      <c r="A19" s="40"/>
      <c r="B19" s="57"/>
      <c r="C19" s="58"/>
      <c r="D19" s="50"/>
      <c r="E19" s="50"/>
      <c r="F19" s="50"/>
      <c r="G19" s="50"/>
      <c r="H19" s="50"/>
      <c r="I19" s="50"/>
      <c r="J19" s="50"/>
      <c r="K19" s="51"/>
      <c r="L19" s="50"/>
    </row>
    <row r="20" spans="1:12" ht="14.1" customHeight="1" x14ac:dyDescent="0.2">
      <c r="A20" s="40"/>
      <c r="B20" s="57"/>
      <c r="C20" s="58"/>
      <c r="D20" s="50"/>
      <c r="E20" s="50"/>
      <c r="F20" s="50"/>
      <c r="G20" s="50"/>
      <c r="H20" s="50"/>
      <c r="I20" s="50"/>
      <c r="J20" s="50"/>
      <c r="K20" s="51"/>
      <c r="L20" s="50"/>
    </row>
    <row r="21" spans="1:12" s="79" customFormat="1" ht="14.1" customHeight="1" x14ac:dyDescent="0.25">
      <c r="A21" s="78" t="s">
        <v>27</v>
      </c>
      <c r="L21" s="80"/>
    </row>
    <row r="22" spans="1:12" s="79" customFormat="1" ht="14.1" customHeight="1" x14ac:dyDescent="0.25">
      <c r="A22" s="78" t="s">
        <v>25</v>
      </c>
      <c r="L22" s="80"/>
    </row>
    <row r="23" spans="1:12" ht="14.1" customHeight="1" x14ac:dyDescent="0.2">
      <c r="A23" s="40"/>
      <c r="L23" s="50"/>
    </row>
    <row r="24" spans="1:12" s="36" customFormat="1" ht="14.1" customHeight="1" x14ac:dyDescent="0.2">
      <c r="A24" s="37"/>
      <c r="K24" s="59" t="s">
        <v>24</v>
      </c>
      <c r="L24" s="38"/>
    </row>
    <row r="25" spans="1:12" ht="15" customHeight="1" x14ac:dyDescent="0.2">
      <c r="A25" s="43"/>
      <c r="B25" s="43"/>
      <c r="C25" s="44"/>
      <c r="D25" s="44"/>
      <c r="E25" s="45"/>
      <c r="F25" s="45"/>
      <c r="G25" s="46"/>
      <c r="H25" s="47"/>
      <c r="I25" s="48"/>
      <c r="J25" s="48"/>
      <c r="K25" s="48" t="s">
        <v>104</v>
      </c>
    </row>
    <row r="26" spans="1:12" ht="13.5" customHeight="1" x14ac:dyDescent="0.2">
      <c r="A26" s="49" t="s">
        <v>96</v>
      </c>
      <c r="B26" s="49"/>
      <c r="C26" s="49"/>
      <c r="D26" s="49"/>
      <c r="K26" s="50"/>
    </row>
    <row r="27" spans="1:12" ht="13.5" customHeight="1" x14ac:dyDescent="0.2">
      <c r="A27" s="49"/>
      <c r="B27" s="49" t="s">
        <v>5</v>
      </c>
      <c r="C27" s="49"/>
      <c r="D27" s="49"/>
      <c r="E27" s="50"/>
      <c r="F27" s="50"/>
      <c r="G27" s="50"/>
      <c r="H27" s="50"/>
      <c r="I27" s="50"/>
      <c r="J27" s="50"/>
      <c r="K27" s="51">
        <f>SUM(K28:K31)</f>
        <v>40622</v>
      </c>
    </row>
    <row r="28" spans="1:12" ht="13.5" customHeight="1" x14ac:dyDescent="0.2">
      <c r="A28" s="49"/>
      <c r="B28" s="49" t="s">
        <v>102</v>
      </c>
      <c r="C28" s="49"/>
      <c r="D28" s="49"/>
      <c r="E28" s="52"/>
      <c r="F28" s="50"/>
      <c r="G28" s="50"/>
      <c r="H28" s="50"/>
      <c r="I28" s="50"/>
      <c r="J28" s="50"/>
      <c r="K28" s="51">
        <f>+'[5]03.07-09-alt format'!$K$28</f>
        <v>9948.7999999999993</v>
      </c>
    </row>
    <row r="29" spans="1:12" ht="13.5" customHeight="1" x14ac:dyDescent="0.2">
      <c r="A29" s="49"/>
      <c r="B29" s="49" t="s">
        <v>97</v>
      </c>
      <c r="C29" s="49"/>
      <c r="D29" s="49"/>
      <c r="E29" s="50"/>
      <c r="F29" s="50"/>
      <c r="G29" s="50"/>
      <c r="H29" s="50"/>
      <c r="I29" s="50"/>
      <c r="J29" s="50"/>
      <c r="K29" s="51">
        <f>+'[5]03.07-09-alt format'!$K$29</f>
        <v>5544.9</v>
      </c>
    </row>
    <row r="30" spans="1:12" ht="13.5" customHeight="1" x14ac:dyDescent="0.2">
      <c r="A30" s="49"/>
      <c r="B30" s="49" t="s">
        <v>51</v>
      </c>
      <c r="C30" s="49"/>
      <c r="D30" s="49"/>
      <c r="E30" s="50"/>
      <c r="F30" s="50"/>
      <c r="G30" s="50"/>
      <c r="H30" s="50"/>
      <c r="I30" s="50"/>
      <c r="J30" s="50"/>
      <c r="K30" s="51">
        <f>+'[5]03.07-09-alt format'!$K$30</f>
        <v>11635.9</v>
      </c>
    </row>
    <row r="31" spans="1:12" ht="13.5" customHeight="1" x14ac:dyDescent="0.2">
      <c r="A31" s="49"/>
      <c r="B31" s="49" t="s">
        <v>98</v>
      </c>
      <c r="C31" s="49"/>
      <c r="D31" s="49"/>
      <c r="E31" s="50"/>
      <c r="F31" s="50"/>
      <c r="G31" s="50"/>
      <c r="H31" s="50"/>
      <c r="I31" s="50"/>
      <c r="J31" s="50"/>
      <c r="K31" s="51">
        <f>+'[5]03.07-09-alt format'!$K$31</f>
        <v>13492.4</v>
      </c>
    </row>
    <row r="32" spans="1:12" ht="13.5" customHeight="1" x14ac:dyDescent="0.2">
      <c r="A32" s="49" t="s">
        <v>14</v>
      </c>
      <c r="B32" s="49"/>
      <c r="C32" s="49"/>
      <c r="D32" s="49"/>
      <c r="E32" s="50"/>
      <c r="F32" s="50"/>
      <c r="G32" s="50"/>
      <c r="H32" s="50"/>
      <c r="I32" s="50"/>
      <c r="J32" s="50"/>
      <c r="K32" s="51"/>
    </row>
    <row r="33" spans="1:15" ht="13.5" customHeight="1" x14ac:dyDescent="0.2">
      <c r="A33" s="49"/>
      <c r="B33" s="49" t="s">
        <v>5</v>
      </c>
      <c r="C33" s="49"/>
      <c r="D33" s="49"/>
      <c r="E33" s="50"/>
      <c r="F33" s="50"/>
      <c r="G33" s="50"/>
      <c r="H33" s="50"/>
      <c r="I33" s="50"/>
      <c r="J33" s="50"/>
      <c r="K33" s="51">
        <f>SUM(K34:K35)</f>
        <v>215257.2</v>
      </c>
    </row>
    <row r="34" spans="1:15" ht="13.5" customHeight="1" x14ac:dyDescent="0.2">
      <c r="A34" s="49"/>
      <c r="B34" s="49" t="s">
        <v>99</v>
      </c>
      <c r="C34" s="49"/>
      <c r="D34" s="49"/>
      <c r="E34" s="50"/>
      <c r="F34" s="50"/>
      <c r="G34" s="50"/>
      <c r="H34" s="50"/>
      <c r="I34" s="50"/>
      <c r="J34" s="50"/>
      <c r="K34" s="51">
        <f>+'[5]03.07-09-alt format'!$K$34</f>
        <v>138420.4</v>
      </c>
    </row>
    <row r="35" spans="1:15" ht="13.5" customHeight="1" x14ac:dyDescent="0.2">
      <c r="A35" s="49"/>
      <c r="B35" s="49" t="s">
        <v>98</v>
      </c>
      <c r="C35" s="49"/>
      <c r="D35" s="49"/>
      <c r="E35" s="50"/>
      <c r="F35" s="50"/>
      <c r="G35" s="50"/>
      <c r="H35" s="50"/>
      <c r="I35" s="50"/>
      <c r="J35" s="50"/>
      <c r="K35" s="51">
        <f>+'[5]03.07-09-alt format'!$K$35</f>
        <v>76836.800000000003</v>
      </c>
    </row>
    <row r="36" spans="1:15" ht="13.5" customHeight="1" x14ac:dyDescent="0.2">
      <c r="A36" s="49" t="s">
        <v>6</v>
      </c>
      <c r="B36" s="49"/>
      <c r="C36" s="49"/>
      <c r="D36" s="49"/>
      <c r="E36" s="50"/>
      <c r="F36" s="50"/>
      <c r="G36" s="50"/>
      <c r="H36" s="50"/>
      <c r="I36" s="50"/>
      <c r="K36" s="51">
        <f>+'[5]03.07-09-alt format'!$K$36</f>
        <v>145937.59999999995</v>
      </c>
    </row>
    <row r="37" spans="1:15" ht="13.5" customHeight="1" x14ac:dyDescent="0.2">
      <c r="A37" s="53" t="s">
        <v>100</v>
      </c>
      <c r="B37" s="54"/>
      <c r="C37" s="53"/>
      <c r="D37" s="53"/>
      <c r="E37" s="53"/>
      <c r="F37" s="53"/>
      <c r="G37" s="53"/>
      <c r="H37" s="55"/>
      <c r="I37" s="55"/>
      <c r="J37" s="55"/>
      <c r="K37" s="56">
        <f>+K36+K33+K27</f>
        <v>401816.79999999993</v>
      </c>
    </row>
    <row r="38" spans="1:15" ht="14.1" customHeight="1" x14ac:dyDescent="0.2">
      <c r="A38" s="40"/>
      <c r="B38" s="51"/>
      <c r="C38" s="51"/>
      <c r="D38" s="51"/>
      <c r="E38" s="51"/>
      <c r="F38" s="51"/>
      <c r="G38" s="51"/>
      <c r="H38" s="51"/>
      <c r="I38" s="51"/>
      <c r="J38" s="51"/>
      <c r="K38" s="50"/>
    </row>
    <row r="39" spans="1:15" ht="14.1" customHeight="1" x14ac:dyDescent="0.2">
      <c r="A39" s="40"/>
      <c r="B39" s="51"/>
      <c r="C39" s="51"/>
      <c r="D39" s="51"/>
      <c r="E39" s="51"/>
      <c r="F39" s="51"/>
      <c r="G39" s="51"/>
      <c r="H39" s="51"/>
      <c r="I39" s="51"/>
      <c r="J39" s="51"/>
      <c r="K39" s="50"/>
    </row>
    <row r="40" spans="1:15" ht="13.5" customHeight="1" x14ac:dyDescent="0.2">
      <c r="A40" s="40"/>
    </row>
    <row r="41" spans="1:15" s="79" customFormat="1" ht="15.95" customHeight="1" x14ac:dyDescent="0.25">
      <c r="A41" s="78" t="s">
        <v>28</v>
      </c>
    </row>
    <row r="42" spans="1:15" s="79" customFormat="1" ht="14.1" customHeight="1" x14ac:dyDescent="0.25">
      <c r="A42" s="78" t="s">
        <v>25</v>
      </c>
      <c r="M42" s="81"/>
      <c r="N42" s="81"/>
      <c r="O42" s="81"/>
    </row>
    <row r="43" spans="1:15" ht="14.1" customHeight="1" x14ac:dyDescent="0.2">
      <c r="A43" s="40"/>
      <c r="M43" s="51"/>
      <c r="N43" s="51"/>
      <c r="O43" s="51"/>
    </row>
    <row r="44" spans="1:15" s="36" customFormat="1" ht="14.1" customHeight="1" x14ac:dyDescent="0.2">
      <c r="A44" s="37"/>
      <c r="K44" s="59" t="s">
        <v>11</v>
      </c>
      <c r="M44" s="39"/>
      <c r="N44" s="39"/>
    </row>
    <row r="45" spans="1:15" ht="15.75" customHeight="1" x14ac:dyDescent="0.2">
      <c r="A45" s="104"/>
      <c r="B45" s="104"/>
      <c r="C45" s="105"/>
      <c r="D45" s="105"/>
      <c r="E45" s="45"/>
      <c r="F45" s="45"/>
      <c r="G45" s="46"/>
      <c r="H45" s="47"/>
      <c r="I45" s="106"/>
      <c r="J45" s="106"/>
      <c r="K45" s="106" t="s">
        <v>104</v>
      </c>
      <c r="L45" s="51"/>
      <c r="M45" s="51"/>
    </row>
    <row r="46" spans="1:15" ht="13.5" customHeight="1" x14ac:dyDescent="0.2">
      <c r="A46" s="49" t="s">
        <v>96</v>
      </c>
      <c r="B46" s="49"/>
      <c r="C46" s="49"/>
      <c r="D46" s="49"/>
    </row>
    <row r="47" spans="1:15" ht="13.5" customHeight="1" x14ac:dyDescent="0.2">
      <c r="A47" s="49"/>
      <c r="B47" s="49" t="s">
        <v>5</v>
      </c>
      <c r="C47" s="49"/>
      <c r="D47" s="49"/>
      <c r="E47" s="50"/>
      <c r="F47" s="50"/>
      <c r="G47" s="50"/>
      <c r="H47" s="50"/>
      <c r="I47" s="50"/>
      <c r="J47" s="50"/>
      <c r="K47" s="51">
        <f>K27/J7*100</f>
        <v>102.34278357658071</v>
      </c>
    </row>
    <row r="48" spans="1:15" ht="13.5" customHeight="1" x14ac:dyDescent="0.2">
      <c r="A48" s="49"/>
      <c r="B48" s="49" t="s">
        <v>102</v>
      </c>
      <c r="C48" s="49"/>
      <c r="D48" s="49"/>
      <c r="E48" s="52"/>
      <c r="F48" s="50"/>
      <c r="G48" s="50"/>
      <c r="H48" s="50"/>
      <c r="I48" s="50"/>
      <c r="J48" s="50"/>
      <c r="K48" s="51">
        <f>K28/J8*100</f>
        <v>102.92145990234214</v>
      </c>
      <c r="M48" s="51"/>
    </row>
    <row r="49" spans="1:12" ht="13.5" customHeight="1" x14ac:dyDescent="0.2">
      <c r="A49" s="49"/>
      <c r="B49" s="49" t="s">
        <v>97</v>
      </c>
      <c r="C49" s="49"/>
      <c r="D49" s="49"/>
      <c r="E49" s="50"/>
      <c r="F49" s="50"/>
      <c r="G49" s="50"/>
      <c r="H49" s="50"/>
      <c r="I49" s="50"/>
      <c r="J49" s="50"/>
      <c r="K49" s="51">
        <f>K29/J9*100</f>
        <v>103.32432684244853</v>
      </c>
    </row>
    <row r="50" spans="1:12" ht="13.5" customHeight="1" x14ac:dyDescent="0.2">
      <c r="A50" s="49"/>
      <c r="B50" s="49" t="s">
        <v>51</v>
      </c>
      <c r="C50" s="49"/>
      <c r="D50" s="49"/>
      <c r="E50" s="50"/>
      <c r="F50" s="50"/>
      <c r="G50" s="50"/>
      <c r="H50" s="50"/>
      <c r="I50" s="50"/>
      <c r="J50" s="50"/>
      <c r="K50" s="51">
        <f>K30/J10*100</f>
        <v>104.22697957721248</v>
      </c>
    </row>
    <row r="51" spans="1:12" ht="13.5" customHeight="1" x14ac:dyDescent="0.2">
      <c r="A51" s="49"/>
      <c r="B51" s="49" t="s">
        <v>98</v>
      </c>
      <c r="C51" s="49"/>
      <c r="D51" s="49"/>
      <c r="E51" s="50"/>
      <c r="F51" s="50"/>
      <c r="G51" s="50"/>
      <c r="H51" s="50"/>
      <c r="I51" s="50"/>
      <c r="J51" s="50"/>
      <c r="K51" s="51">
        <f>K31/J11*100</f>
        <v>99.979251882150677</v>
      </c>
      <c r="L51" s="51"/>
    </row>
    <row r="52" spans="1:12" ht="13.5" customHeight="1" x14ac:dyDescent="0.2">
      <c r="A52" s="49" t="s">
        <v>14</v>
      </c>
      <c r="B52" s="49"/>
      <c r="C52" s="49"/>
      <c r="D52" s="49"/>
      <c r="E52" s="50"/>
      <c r="F52" s="50"/>
      <c r="G52" s="50"/>
      <c r="H52" s="50"/>
      <c r="I52" s="50"/>
      <c r="J52" s="50"/>
      <c r="K52" s="51"/>
    </row>
    <row r="53" spans="1:12" ht="13.5" customHeight="1" x14ac:dyDescent="0.2">
      <c r="A53" s="49"/>
      <c r="B53" s="49" t="s">
        <v>5</v>
      </c>
      <c r="C53" s="49"/>
      <c r="D53" s="49"/>
      <c r="E53" s="50"/>
      <c r="F53" s="50"/>
      <c r="G53" s="50"/>
      <c r="H53" s="50"/>
      <c r="I53" s="50"/>
      <c r="J53" s="50"/>
      <c r="K53" s="51">
        <f>K33/J13*100</f>
        <v>103.91754846788899</v>
      </c>
    </row>
    <row r="54" spans="1:12" ht="13.5" customHeight="1" x14ac:dyDescent="0.2">
      <c r="A54" s="49"/>
      <c r="B54" s="49" t="s">
        <v>99</v>
      </c>
      <c r="C54" s="49"/>
      <c r="D54" s="49"/>
      <c r="E54" s="50"/>
      <c r="F54" s="50"/>
      <c r="G54" s="50"/>
      <c r="H54" s="50"/>
      <c r="I54" s="50"/>
      <c r="J54" s="50"/>
      <c r="K54" s="51">
        <f>K34/J14*100</f>
        <v>103.25003188792161</v>
      </c>
    </row>
    <row r="55" spans="1:12" ht="13.5" customHeight="1" x14ac:dyDescent="0.2">
      <c r="A55" s="49"/>
      <c r="B55" s="49" t="s">
        <v>98</v>
      </c>
      <c r="C55" s="49"/>
      <c r="D55" s="49"/>
      <c r="E55" s="50"/>
      <c r="F55" s="50"/>
      <c r="G55" s="50"/>
      <c r="H55" s="50"/>
      <c r="I55" s="50"/>
      <c r="J55" s="50"/>
      <c r="K55" s="51">
        <f>K35/J15*100</f>
        <v>105.14210648749985</v>
      </c>
    </row>
    <row r="56" spans="1:12" ht="13.5" customHeight="1" x14ac:dyDescent="0.2">
      <c r="A56" s="49" t="s">
        <v>6</v>
      </c>
      <c r="B56" s="49"/>
      <c r="C56" s="49"/>
      <c r="D56" s="49"/>
      <c r="E56" s="50"/>
      <c r="F56" s="50"/>
      <c r="G56" s="50"/>
      <c r="H56" s="50"/>
      <c r="I56" s="50"/>
      <c r="J56" s="50"/>
      <c r="K56" s="51">
        <f>K36/J16*100</f>
        <v>105.21748597161226</v>
      </c>
    </row>
    <row r="57" spans="1:12" ht="13.5" customHeight="1" x14ac:dyDescent="0.2">
      <c r="A57" s="53" t="s">
        <v>100</v>
      </c>
      <c r="B57" s="54"/>
      <c r="C57" s="53"/>
      <c r="D57" s="53"/>
      <c r="E57" s="53"/>
      <c r="F57" s="53"/>
      <c r="G57" s="53"/>
      <c r="H57" s="55"/>
      <c r="I57" s="55"/>
      <c r="J57" s="55"/>
      <c r="K57" s="56">
        <f>K37/J17*100</f>
        <v>104.2230892994753</v>
      </c>
    </row>
    <row r="58" spans="1:12" ht="14.1" customHeight="1" x14ac:dyDescent="0.2"/>
    <row r="59" spans="1:12" ht="14.1" customHeight="1" x14ac:dyDescent="0.2"/>
    <row r="60" spans="1:12" ht="14.1" customHeight="1" x14ac:dyDescent="0.2"/>
    <row r="139" spans="1:1" s="70" customFormat="1" x14ac:dyDescent="0.2">
      <c r="A139" s="67"/>
    </row>
    <row r="285" spans="1:1" s="70" customFormat="1" x14ac:dyDescent="0.2">
      <c r="A285" s="67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showGridLines="0" showZeros="0" workbookViewId="0">
      <selection activeCell="D151" sqref="D151"/>
    </sheetView>
  </sheetViews>
  <sheetFormatPr defaultRowHeight="14.1" customHeight="1" x14ac:dyDescent="0.2"/>
  <cols>
    <col min="1" max="1" width="9.28515625" style="15" customWidth="1"/>
    <col min="2" max="2" width="57.7109375" style="30" customWidth="1"/>
    <col min="3" max="3" width="2" style="31" customWidth="1"/>
    <col min="4" max="4" width="10.42578125" style="18" customWidth="1"/>
    <col min="5" max="5" width="11" style="31" customWidth="1"/>
    <col min="6" max="6" width="9.5703125" style="15" bestFit="1" customWidth="1"/>
    <col min="7" max="16384" width="9.140625" style="15"/>
  </cols>
  <sheetData>
    <row r="1" spans="1:5" s="73" customFormat="1" ht="14.1" customHeight="1" x14ac:dyDescent="0.25">
      <c r="A1" s="27" t="s">
        <v>18</v>
      </c>
      <c r="B1" s="71"/>
      <c r="C1" s="72"/>
      <c r="D1" s="92"/>
      <c r="E1" s="72"/>
    </row>
    <row r="2" spans="1:5" s="9" customFormat="1" ht="12" customHeight="1" x14ac:dyDescent="0.2">
      <c r="B2" s="63"/>
      <c r="C2" s="13"/>
      <c r="D2" s="87"/>
      <c r="E2" s="13" t="s">
        <v>23</v>
      </c>
    </row>
    <row r="3" spans="1:5" s="7" customFormat="1" ht="38.450000000000003" customHeight="1" x14ac:dyDescent="0.2">
      <c r="A3" s="5" t="s">
        <v>101</v>
      </c>
      <c r="B3" s="5" t="s">
        <v>92</v>
      </c>
      <c r="C3" s="6"/>
      <c r="D3" s="6" t="s">
        <v>103</v>
      </c>
      <c r="E3" s="6" t="s">
        <v>104</v>
      </c>
    </row>
    <row r="4" spans="1:5" s="9" customFormat="1" ht="14.1" customHeight="1" x14ac:dyDescent="0.2">
      <c r="A4" s="8" t="s">
        <v>30</v>
      </c>
      <c r="B4" s="8" t="s">
        <v>31</v>
      </c>
      <c r="C4" s="18"/>
      <c r="D4" s="18">
        <f>+'[1]TII 2013 preturi curente'!DK159</f>
        <v>316.5</v>
      </c>
      <c r="E4" s="66">
        <f>+'[2]TII 2014 preturi curente'!DK155</f>
        <v>344.4</v>
      </c>
    </row>
    <row r="5" spans="1:5" s="9" customFormat="1" ht="14.1" customHeight="1" x14ac:dyDescent="0.2">
      <c r="A5" s="8" t="s">
        <v>32</v>
      </c>
      <c r="B5" s="8" t="s">
        <v>33</v>
      </c>
      <c r="C5" s="18"/>
      <c r="D5" s="18">
        <f>+'[1]TII 2013 preturi curente'!DK160</f>
        <v>1078.2</v>
      </c>
      <c r="E5" s="66">
        <f>+'[2]TII 2014 preturi curente'!DK156</f>
        <v>3096.8</v>
      </c>
    </row>
    <row r="6" spans="1:5" s="9" customFormat="1" ht="14.1" customHeight="1" x14ac:dyDescent="0.2">
      <c r="A6" s="8" t="s">
        <v>38</v>
      </c>
      <c r="B6" s="8" t="s">
        <v>39</v>
      </c>
      <c r="C6" s="18"/>
      <c r="D6" s="18">
        <f>+'[1]TII 2013 preturi curente'!DK163</f>
        <v>0</v>
      </c>
      <c r="E6" s="66">
        <f>+'[2]TII 2014 preturi curente'!DK159</f>
        <v>3.6</v>
      </c>
    </row>
    <row r="7" spans="1:5" s="9" customFormat="1" ht="39" customHeight="1" x14ac:dyDescent="0.2">
      <c r="A7" s="8" t="s">
        <v>45</v>
      </c>
      <c r="B7" s="8" t="s">
        <v>46</v>
      </c>
      <c r="C7" s="18"/>
      <c r="D7" s="18">
        <f>+'[1]TII 2013 preturi curente'!DK168</f>
        <v>7654.1</v>
      </c>
      <c r="E7" s="66">
        <f>+'[2]TII 2014 preturi curente'!DK164</f>
        <v>465.7</v>
      </c>
    </row>
    <row r="8" spans="1:5" s="9" customFormat="1" ht="14.1" customHeight="1" x14ac:dyDescent="0.2">
      <c r="A8" s="8">
        <v>26</v>
      </c>
      <c r="B8" s="8" t="s">
        <v>47</v>
      </c>
      <c r="C8" s="18"/>
      <c r="D8" s="18">
        <f>+'[1]TII 2013 preturi curente'!DK169</f>
        <v>11101.3</v>
      </c>
      <c r="E8" s="66">
        <f>+'[2]TII 2014 preturi curente'!DK165</f>
        <v>12924.3</v>
      </c>
    </row>
    <row r="9" spans="1:5" s="9" customFormat="1" ht="14.1" customHeight="1" x14ac:dyDescent="0.2">
      <c r="A9" s="8">
        <v>27</v>
      </c>
      <c r="B9" s="8" t="s">
        <v>48</v>
      </c>
      <c r="C9" s="18"/>
      <c r="D9" s="18">
        <f>+'[1]TII 2013 preturi curente'!DK170</f>
        <v>2041.4</v>
      </c>
      <c r="E9" s="66">
        <f>+'[2]TII 2014 preturi curente'!DK166</f>
        <v>1587.3999999999999</v>
      </c>
    </row>
    <row r="10" spans="1:5" s="9" customFormat="1" ht="14.1" customHeight="1" x14ac:dyDescent="0.2">
      <c r="A10" s="8">
        <v>28</v>
      </c>
      <c r="B10" s="8" t="s">
        <v>49</v>
      </c>
      <c r="C10" s="18"/>
      <c r="D10" s="18">
        <f>+'[1]TII 2013 preturi curente'!DK171</f>
        <v>25787.7</v>
      </c>
      <c r="E10" s="66">
        <f>+'[2]TII 2014 preturi curente'!DK167</f>
        <v>26614</v>
      </c>
    </row>
    <row r="11" spans="1:5" s="9" customFormat="1" ht="14.1" customHeight="1" x14ac:dyDescent="0.2">
      <c r="A11" s="8" t="s">
        <v>50</v>
      </c>
      <c r="B11" s="8" t="s">
        <v>51</v>
      </c>
      <c r="C11" s="18"/>
      <c r="D11" s="18">
        <f>+'[1]TII 2013 preturi curente'!DK172</f>
        <v>19592.5</v>
      </c>
      <c r="E11" s="66">
        <f>+'[2]TII 2014 preturi curente'!DK168</f>
        <v>22438.3</v>
      </c>
    </row>
    <row r="12" spans="1:5" s="9" customFormat="1" ht="25.5" customHeight="1" x14ac:dyDescent="0.2">
      <c r="A12" s="8" t="s">
        <v>52</v>
      </c>
      <c r="B12" s="8" t="s">
        <v>53</v>
      </c>
      <c r="C12" s="18"/>
      <c r="D12" s="18">
        <f>+'[1]TII 2013 preturi curente'!DK173</f>
        <v>2305.3999999999996</v>
      </c>
      <c r="E12" s="66">
        <f>+'[2]TII 2014 preturi curente'!DK169</f>
        <v>4111.5</v>
      </c>
    </row>
    <row r="13" spans="1:5" s="9" customFormat="1" ht="24" customHeight="1" x14ac:dyDescent="0.2">
      <c r="A13" s="8" t="s">
        <v>55</v>
      </c>
      <c r="B13" s="8" t="s">
        <v>56</v>
      </c>
      <c r="C13" s="18"/>
      <c r="D13" s="18">
        <f>+'[1]TII 2013 preturi curente'!DK174</f>
        <v>0</v>
      </c>
      <c r="E13" s="66">
        <f>+'[2]TII 2014 preturi curente'!DK171</f>
        <v>0</v>
      </c>
    </row>
    <row r="14" spans="1:5" s="9" customFormat="1" ht="14.1" customHeight="1" x14ac:dyDescent="0.2">
      <c r="A14" s="8" t="s">
        <v>57</v>
      </c>
      <c r="B14" s="8" t="s">
        <v>58</v>
      </c>
      <c r="C14" s="18"/>
      <c r="D14" s="18">
        <f>+'[1]TII 2013 preturi curente'!DK176</f>
        <v>74701.099999999991</v>
      </c>
      <c r="E14" s="66">
        <f>+'[2]TII 2014 preturi curente'!DK172</f>
        <v>78043.600000000006</v>
      </c>
    </row>
    <row r="15" spans="1:5" s="9" customFormat="1" ht="15" customHeight="1" x14ac:dyDescent="0.2">
      <c r="A15" s="8" t="s">
        <v>65</v>
      </c>
      <c r="B15" s="8" t="s">
        <v>66</v>
      </c>
      <c r="C15" s="18"/>
      <c r="D15" s="18">
        <f>+'[1]TII 2013 preturi curente'!DK180</f>
        <v>256.39999999999998</v>
      </c>
      <c r="E15" s="66">
        <f>+'[2]TII 2014 preturi curente'!DK176</f>
        <v>259</v>
      </c>
    </row>
    <row r="16" spans="1:5" s="9" customFormat="1" ht="25.5" customHeight="1" x14ac:dyDescent="0.2">
      <c r="A16" s="8" t="s">
        <v>68</v>
      </c>
      <c r="B16" s="8" t="s">
        <v>69</v>
      </c>
      <c r="C16" s="18"/>
      <c r="D16" s="18">
        <f>+'[1]TII 2013 preturi curente'!DK182</f>
        <v>5158</v>
      </c>
      <c r="E16" s="66">
        <f>+'[2]TII 2014 preturi curente'!DK178</f>
        <v>5814.4000000000005</v>
      </c>
    </row>
    <row r="17" spans="1:5" s="9" customFormat="1" ht="12.75" customHeight="1" x14ac:dyDescent="0.2">
      <c r="A17" s="8" t="s">
        <v>70</v>
      </c>
      <c r="B17" s="8" t="s">
        <v>71</v>
      </c>
      <c r="C17" s="18"/>
      <c r="D17" s="18">
        <f>+'[1]TII 2013 preturi curente'!DK183</f>
        <v>0</v>
      </c>
      <c r="E17" s="66">
        <f>+'[2]TII 2014 preturi curente'!DK179</f>
        <v>12.8</v>
      </c>
    </row>
    <row r="18" spans="1:5" s="9" customFormat="1" ht="38.1" customHeight="1" x14ac:dyDescent="0.2">
      <c r="A18" s="8" t="s">
        <v>73</v>
      </c>
      <c r="B18" s="8" t="s">
        <v>74</v>
      </c>
      <c r="C18" s="18"/>
      <c r="D18" s="18">
        <f>+'[1]TII 2013 preturi curente'!DK185</f>
        <v>434.8</v>
      </c>
      <c r="E18" s="66">
        <f>+'[2]TII 2014 preturi curente'!DK181</f>
        <v>457</v>
      </c>
    </row>
    <row r="19" spans="1:5" s="9" customFormat="1" ht="14.1" customHeight="1" x14ac:dyDescent="0.2">
      <c r="A19" s="8">
        <v>72</v>
      </c>
      <c r="B19" s="8" t="s">
        <v>75</v>
      </c>
      <c r="C19" s="18"/>
      <c r="D19" s="18">
        <f>+'[1]TII 2013 preturi curente'!DK186</f>
        <v>4218.1000000000004</v>
      </c>
      <c r="E19" s="66">
        <f>+'[2]TII 2014 preturi curente'!DK182</f>
        <v>4055.8</v>
      </c>
    </row>
    <row r="20" spans="1:5" s="9" customFormat="1" ht="14.1" customHeight="1" x14ac:dyDescent="0.2">
      <c r="A20" s="8" t="s">
        <v>78</v>
      </c>
      <c r="B20" s="8" t="s">
        <v>79</v>
      </c>
      <c r="C20" s="18"/>
      <c r="D20" s="18">
        <f>+'[1]TII 2013 preturi curente'!$DK$188</f>
        <v>2837.1</v>
      </c>
      <c r="E20" s="66">
        <f>+'[2]TII 2014 preturi curente'!$DK$184</f>
        <v>2184.3000000000002</v>
      </c>
    </row>
    <row r="21" spans="1:5" s="9" customFormat="1" ht="12.75" customHeight="1" x14ac:dyDescent="0.2">
      <c r="A21" s="11" t="s">
        <v>4</v>
      </c>
      <c r="B21" s="12"/>
      <c r="C21" s="33"/>
      <c r="D21" s="33">
        <f>SUM(D4:D20)</f>
        <v>157482.59999999998</v>
      </c>
      <c r="E21" s="33">
        <f>SUM(E4:E20)</f>
        <v>162412.89999999997</v>
      </c>
    </row>
    <row r="22" spans="1:5" s="9" customFormat="1" ht="9.9499999999999993" customHeight="1" x14ac:dyDescent="0.2">
      <c r="A22" s="7"/>
      <c r="C22" s="64"/>
      <c r="D22" s="64"/>
      <c r="E22" s="64"/>
    </row>
    <row r="23" spans="1:5" s="73" customFormat="1" ht="17.25" customHeight="1" x14ac:dyDescent="0.25">
      <c r="A23" s="27" t="s">
        <v>15</v>
      </c>
      <c r="B23" s="71"/>
      <c r="C23" s="72"/>
      <c r="D23" s="92"/>
      <c r="E23" s="72"/>
    </row>
    <row r="24" spans="1:5" s="9" customFormat="1" ht="11.25" customHeight="1" x14ac:dyDescent="0.2">
      <c r="B24" s="63"/>
      <c r="C24" s="13"/>
      <c r="D24" s="87"/>
      <c r="E24" s="13" t="s">
        <v>24</v>
      </c>
    </row>
    <row r="25" spans="1:5" s="7" customFormat="1" ht="37.5" customHeight="1" x14ac:dyDescent="0.2">
      <c r="A25" s="5" t="s">
        <v>101</v>
      </c>
      <c r="B25" s="5" t="s">
        <v>92</v>
      </c>
      <c r="C25" s="6"/>
      <c r="D25" s="89"/>
      <c r="E25" s="6" t="s">
        <v>104</v>
      </c>
    </row>
    <row r="26" spans="1:5" s="9" customFormat="1" ht="14.1" customHeight="1" x14ac:dyDescent="0.2">
      <c r="A26" s="8" t="s">
        <v>30</v>
      </c>
      <c r="B26" s="8" t="s">
        <v>31</v>
      </c>
      <c r="C26" s="10"/>
      <c r="D26" s="18"/>
      <c r="E26" s="66">
        <f>+'[3]TII 2014 preturi 2013'!DK138</f>
        <v>354.8</v>
      </c>
    </row>
    <row r="27" spans="1:5" s="9" customFormat="1" ht="14.1" customHeight="1" x14ac:dyDescent="0.2">
      <c r="A27" s="8" t="s">
        <v>32</v>
      </c>
      <c r="B27" s="8" t="s">
        <v>33</v>
      </c>
      <c r="C27" s="10"/>
      <c r="D27" s="18"/>
      <c r="E27" s="66">
        <f>+'[3]TII 2014 preturi 2013'!DK139</f>
        <v>2751</v>
      </c>
    </row>
    <row r="28" spans="1:5" s="9" customFormat="1" ht="14.1" customHeight="1" x14ac:dyDescent="0.2">
      <c r="A28" s="8" t="s">
        <v>38</v>
      </c>
      <c r="B28" s="8" t="s">
        <v>39</v>
      </c>
      <c r="C28" s="10"/>
      <c r="D28" s="18"/>
      <c r="E28" s="66">
        <f>+'[3]TII 2014 preturi 2013'!$DK$142</f>
        <v>3.3000000000000003</v>
      </c>
    </row>
    <row r="29" spans="1:5" s="9" customFormat="1" ht="38.25" customHeight="1" x14ac:dyDescent="0.2">
      <c r="A29" s="8" t="s">
        <v>45</v>
      </c>
      <c r="B29" s="8" t="s">
        <v>46</v>
      </c>
      <c r="C29" s="10"/>
      <c r="D29" s="18"/>
      <c r="E29" s="66">
        <f>+'[3]TII 2014 preturi 2013'!DK147</f>
        <v>439.59999999999997</v>
      </c>
    </row>
    <row r="30" spans="1:5" s="9" customFormat="1" ht="14.1" customHeight="1" x14ac:dyDescent="0.2">
      <c r="A30" s="8">
        <v>26</v>
      </c>
      <c r="B30" s="8" t="s">
        <v>47</v>
      </c>
      <c r="C30" s="10"/>
      <c r="D30" s="18"/>
      <c r="E30" s="66">
        <f>+'[3]TII 2014 preturi 2013'!DK148</f>
        <v>12382.300000000001</v>
      </c>
    </row>
    <row r="31" spans="1:5" s="9" customFormat="1" ht="14.1" customHeight="1" x14ac:dyDescent="0.2">
      <c r="A31" s="8">
        <v>27</v>
      </c>
      <c r="B31" s="8" t="s">
        <v>48</v>
      </c>
      <c r="C31" s="10"/>
      <c r="D31" s="18"/>
      <c r="E31" s="66">
        <f>+'[3]TII 2014 preturi 2013'!DK149</f>
        <v>1408.6999999999998</v>
      </c>
    </row>
    <row r="32" spans="1:5" s="9" customFormat="1" ht="14.1" customHeight="1" x14ac:dyDescent="0.2">
      <c r="A32" s="8">
        <v>28</v>
      </c>
      <c r="B32" s="8" t="s">
        <v>49</v>
      </c>
      <c r="C32" s="10"/>
      <c r="D32" s="18"/>
      <c r="E32" s="66">
        <f>+'[3]TII 2014 preturi 2013'!DK150</f>
        <v>25553.3</v>
      </c>
    </row>
    <row r="33" spans="1:5" s="9" customFormat="1" ht="14.1" customHeight="1" x14ac:dyDescent="0.2">
      <c r="A33" s="8" t="s">
        <v>50</v>
      </c>
      <c r="B33" s="8" t="s">
        <v>51</v>
      </c>
      <c r="C33" s="10"/>
      <c r="D33" s="18"/>
      <c r="E33" s="66">
        <f>+'[3]TII 2014 preturi 2013'!DK151</f>
        <v>21215</v>
      </c>
    </row>
    <row r="34" spans="1:5" s="9" customFormat="1" ht="25.5" customHeight="1" x14ac:dyDescent="0.2">
      <c r="A34" s="8" t="s">
        <v>52</v>
      </c>
      <c r="B34" s="8" t="s">
        <v>53</v>
      </c>
      <c r="C34" s="10"/>
      <c r="D34" s="18"/>
      <c r="E34" s="66">
        <f>+'[3]TII 2014 preturi 2013'!DK152</f>
        <v>3964.4</v>
      </c>
    </row>
    <row r="35" spans="1:5" s="9" customFormat="1" ht="14.1" customHeight="1" x14ac:dyDescent="0.2">
      <c r="A35" s="8" t="s">
        <v>57</v>
      </c>
      <c r="B35" s="8" t="s">
        <v>58</v>
      </c>
      <c r="C35" s="10"/>
      <c r="D35" s="18"/>
      <c r="E35" s="66">
        <f>+'[3]TII 2014 preturi 2013'!$DK$155</f>
        <v>82209.999999999985</v>
      </c>
    </row>
    <row r="36" spans="1:5" s="9" customFormat="1" ht="14.1" customHeight="1" x14ac:dyDescent="0.2">
      <c r="A36" s="8" t="s">
        <v>65</v>
      </c>
      <c r="B36" s="8" t="s">
        <v>66</v>
      </c>
      <c r="C36" s="18"/>
      <c r="D36" s="18"/>
      <c r="E36" s="66">
        <f>+'[3]TII 2014 preturi 2013'!$DK$159</f>
        <v>245.2</v>
      </c>
    </row>
    <row r="37" spans="1:5" s="9" customFormat="1" ht="24.75" customHeight="1" x14ac:dyDescent="0.2">
      <c r="A37" s="8" t="s">
        <v>68</v>
      </c>
      <c r="B37" s="8" t="s">
        <v>69</v>
      </c>
      <c r="C37" s="10"/>
      <c r="D37" s="18"/>
      <c r="E37" s="66">
        <f>+'[3]TII 2014 preturi 2013'!DK161</f>
        <v>5654</v>
      </c>
    </row>
    <row r="38" spans="1:5" s="9" customFormat="1" ht="12.75" customHeight="1" x14ac:dyDescent="0.2">
      <c r="A38" s="8" t="s">
        <v>70</v>
      </c>
      <c r="B38" s="8" t="s">
        <v>71</v>
      </c>
      <c r="C38" s="10"/>
      <c r="D38" s="18"/>
      <c r="E38" s="66">
        <f>+'[3]TII 2014 preturi 2013'!$DK$162</f>
        <v>12</v>
      </c>
    </row>
    <row r="39" spans="1:5" s="9" customFormat="1" ht="36.75" customHeight="1" x14ac:dyDescent="0.2">
      <c r="A39" s="8" t="s">
        <v>73</v>
      </c>
      <c r="B39" s="8" t="s">
        <v>74</v>
      </c>
      <c r="C39" s="10"/>
      <c r="D39" s="18"/>
      <c r="E39" s="66">
        <f>+'[3]TII 2014 preturi 2013'!$DK$164</f>
        <v>414.4</v>
      </c>
    </row>
    <row r="40" spans="1:5" s="9" customFormat="1" ht="12.75" customHeight="1" x14ac:dyDescent="0.2">
      <c r="A40" s="8">
        <v>72</v>
      </c>
      <c r="B40" s="8" t="s">
        <v>75</v>
      </c>
      <c r="C40" s="18"/>
      <c r="D40" s="18"/>
      <c r="E40" s="66">
        <f>+'[3]TII 2014 preturi 2013'!$DK$165</f>
        <v>3767.6000000000004</v>
      </c>
    </row>
    <row r="41" spans="1:5" s="9" customFormat="1" ht="12.75" customHeight="1" x14ac:dyDescent="0.2">
      <c r="A41" s="8" t="s">
        <v>78</v>
      </c>
      <c r="B41" s="8" t="s">
        <v>79</v>
      </c>
      <c r="C41" s="18"/>
      <c r="D41" s="18"/>
      <c r="E41" s="66">
        <f>+'[3]TII 2014 preturi 2013'!$DK$167</f>
        <v>2091</v>
      </c>
    </row>
    <row r="42" spans="1:5" s="9" customFormat="1" ht="14.1" customHeight="1" x14ac:dyDescent="0.2">
      <c r="A42" s="11" t="s">
        <v>4</v>
      </c>
      <c r="B42" s="12"/>
      <c r="C42" s="13"/>
      <c r="D42" s="87"/>
      <c r="E42" s="33">
        <f>SUM(E26:E41)</f>
        <v>162466.59999999998</v>
      </c>
    </row>
    <row r="43" spans="1:5" s="9" customFormat="1" ht="6" customHeight="1" x14ac:dyDescent="0.2">
      <c r="A43" s="7"/>
      <c r="C43" s="10"/>
      <c r="D43" s="18"/>
      <c r="E43" s="64"/>
    </row>
    <row r="44" spans="1:5" s="9" customFormat="1" ht="6" customHeight="1" x14ac:dyDescent="0.2">
      <c r="A44" s="7"/>
      <c r="C44" s="10"/>
      <c r="D44" s="18"/>
      <c r="E44" s="64"/>
    </row>
    <row r="45" spans="1:5" s="73" customFormat="1" ht="14.1" customHeight="1" x14ac:dyDescent="0.2">
      <c r="B45" s="71"/>
      <c r="C45" s="72"/>
      <c r="D45" s="92"/>
      <c r="E45" s="72"/>
    </row>
    <row r="46" spans="1:5" s="73" customFormat="1" ht="14.1" customHeight="1" x14ac:dyDescent="0.25">
      <c r="A46" s="27"/>
      <c r="B46" s="71"/>
      <c r="C46" s="72"/>
      <c r="D46" s="92"/>
      <c r="E46" s="72"/>
    </row>
    <row r="47" spans="1:5" s="73" customFormat="1" ht="14.1" customHeight="1" x14ac:dyDescent="0.25">
      <c r="A47" s="27"/>
      <c r="B47" s="71"/>
      <c r="C47" s="72"/>
      <c r="D47" s="92"/>
      <c r="E47" s="72"/>
    </row>
    <row r="48" spans="1:5" s="73" customFormat="1" ht="14.1" customHeight="1" x14ac:dyDescent="0.25">
      <c r="A48" s="27" t="s">
        <v>16</v>
      </c>
      <c r="B48" s="71"/>
      <c r="C48" s="72"/>
      <c r="D48" s="92"/>
      <c r="E48" s="72"/>
    </row>
    <row r="49" spans="1:5" ht="10.5" customHeight="1" x14ac:dyDescent="0.2">
      <c r="A49" s="65"/>
      <c r="B49" s="29"/>
      <c r="E49" s="13" t="s">
        <v>89</v>
      </c>
    </row>
    <row r="50" spans="1:5" s="7" customFormat="1" ht="38.450000000000003" customHeight="1" x14ac:dyDescent="0.2">
      <c r="A50" s="5" t="s">
        <v>101</v>
      </c>
      <c r="B50" s="5" t="s">
        <v>92</v>
      </c>
      <c r="C50" s="6"/>
      <c r="D50" s="89"/>
      <c r="E50" s="6" t="s">
        <v>104</v>
      </c>
    </row>
    <row r="51" spans="1:5" s="9" customFormat="1" ht="12.75" x14ac:dyDescent="0.2">
      <c r="A51" s="8" t="s">
        <v>30</v>
      </c>
      <c r="B51" s="8" t="s">
        <v>31</v>
      </c>
      <c r="C51" s="10"/>
      <c r="D51" s="18"/>
      <c r="E51" s="18">
        <f>E26/D4*100</f>
        <v>112.10110584518166</v>
      </c>
    </row>
    <row r="52" spans="1:5" s="9" customFormat="1" ht="12.75" x14ac:dyDescent="0.2">
      <c r="A52" s="8" t="s">
        <v>32</v>
      </c>
      <c r="B52" s="8" t="s">
        <v>33</v>
      </c>
      <c r="C52" s="10"/>
      <c r="D52" s="18"/>
      <c r="E52" s="136">
        <f>+E27/D5*100</f>
        <v>255.14746800222591</v>
      </c>
    </row>
    <row r="53" spans="1:5" s="9" customFormat="1" ht="38.25" x14ac:dyDescent="0.2">
      <c r="A53" s="8" t="s">
        <v>45</v>
      </c>
      <c r="B53" s="8" t="s">
        <v>46</v>
      </c>
      <c r="C53" s="10"/>
      <c r="D53" s="18"/>
      <c r="E53" s="66">
        <f>+E29/D7*100</f>
        <v>5.7433271057341813</v>
      </c>
    </row>
    <row r="54" spans="1:5" s="9" customFormat="1" ht="12.75" x14ac:dyDescent="0.2">
      <c r="A54" s="8">
        <v>26</v>
      </c>
      <c r="B54" s="8" t="s">
        <v>47</v>
      </c>
      <c r="C54" s="10"/>
      <c r="D54" s="18"/>
      <c r="E54" s="18">
        <f>E30/D8*100</f>
        <v>111.53918910397881</v>
      </c>
    </row>
    <row r="55" spans="1:5" s="9" customFormat="1" ht="12.75" x14ac:dyDescent="0.2">
      <c r="A55" s="8">
        <v>27</v>
      </c>
      <c r="B55" s="8" t="s">
        <v>48</v>
      </c>
      <c r="C55" s="10"/>
      <c r="D55" s="18"/>
      <c r="E55" s="18">
        <f>E31/D9*100</f>
        <v>69.006564122660905</v>
      </c>
    </row>
    <row r="56" spans="1:5" s="9" customFormat="1" ht="12.75" x14ac:dyDescent="0.2">
      <c r="A56" s="8">
        <v>28</v>
      </c>
      <c r="B56" s="8" t="s">
        <v>49</v>
      </c>
      <c r="C56" s="10"/>
      <c r="D56" s="18"/>
      <c r="E56" s="18">
        <f>E32/D10*100</f>
        <v>99.091039526596006</v>
      </c>
    </row>
    <row r="57" spans="1:5" s="9" customFormat="1" ht="12.75" x14ac:dyDescent="0.2">
      <c r="A57" s="8" t="s">
        <v>50</v>
      </c>
      <c r="B57" s="8" t="s">
        <v>51</v>
      </c>
      <c r="C57" s="10"/>
      <c r="D57" s="18"/>
      <c r="E57" s="18">
        <f>E33/D11*100</f>
        <v>108.28123006252393</v>
      </c>
    </row>
    <row r="58" spans="1:5" s="9" customFormat="1" ht="25.5" x14ac:dyDescent="0.2">
      <c r="A58" s="8" t="s">
        <v>52</v>
      </c>
      <c r="B58" s="8" t="s">
        <v>53</v>
      </c>
      <c r="C58" s="10"/>
      <c r="D58" s="18"/>
      <c r="E58" s="18">
        <f>E34/D12*100</f>
        <v>171.96148173852697</v>
      </c>
    </row>
    <row r="59" spans="1:5" s="9" customFormat="1" ht="12.75" x14ac:dyDescent="0.2">
      <c r="A59" s="8" t="s">
        <v>57</v>
      </c>
      <c r="B59" s="8" t="s">
        <v>58</v>
      </c>
      <c r="C59" s="10"/>
      <c r="D59" s="18"/>
      <c r="E59" s="18">
        <f>E35/D14*100</f>
        <v>110.05192694618955</v>
      </c>
    </row>
    <row r="60" spans="1:5" s="9" customFormat="1" ht="25.5" x14ac:dyDescent="0.2">
      <c r="A60" s="8" t="s">
        <v>65</v>
      </c>
      <c r="B60" s="8" t="s">
        <v>66</v>
      </c>
      <c r="C60" s="10"/>
      <c r="D60" s="18"/>
      <c r="E60" s="18">
        <f>E36/D15*100</f>
        <v>95.631825273010932</v>
      </c>
    </row>
    <row r="61" spans="1:5" s="9" customFormat="1" ht="25.5" x14ac:dyDescent="0.2">
      <c r="A61" s="8" t="s">
        <v>68</v>
      </c>
      <c r="B61" s="8" t="s">
        <v>69</v>
      </c>
      <c r="C61" s="10"/>
      <c r="D61" s="18"/>
      <c r="E61" s="18">
        <f>E37/D16*100</f>
        <v>109.61613028305545</v>
      </c>
    </row>
    <row r="62" spans="1:5" s="9" customFormat="1" ht="38.25" x14ac:dyDescent="0.2">
      <c r="A62" s="8" t="s">
        <v>73</v>
      </c>
      <c r="B62" s="8" t="s">
        <v>74</v>
      </c>
      <c r="C62" s="10"/>
      <c r="D62" s="18"/>
      <c r="E62" s="18">
        <f>E39/D18*100</f>
        <v>95.308187672493091</v>
      </c>
    </row>
    <row r="63" spans="1:5" s="9" customFormat="1" ht="12.75" x14ac:dyDescent="0.2">
      <c r="A63" s="8">
        <v>72</v>
      </c>
      <c r="B63" s="8" t="s">
        <v>75</v>
      </c>
      <c r="C63" s="10"/>
      <c r="D63" s="18"/>
      <c r="E63" s="18">
        <f>E40/D19*100</f>
        <v>89.319835945093757</v>
      </c>
    </row>
    <row r="64" spans="1:5" s="9" customFormat="1" ht="12.75" x14ac:dyDescent="0.2">
      <c r="A64" s="8" t="s">
        <v>78</v>
      </c>
      <c r="B64" s="8" t="s">
        <v>79</v>
      </c>
      <c r="C64" s="10"/>
      <c r="D64" s="18"/>
      <c r="E64" s="18">
        <f>E41/D20*100</f>
        <v>73.702019667970816</v>
      </c>
    </row>
    <row r="65" spans="1:7" s="9" customFormat="1" ht="12.75" x14ac:dyDescent="0.2">
      <c r="A65" s="11" t="s">
        <v>4</v>
      </c>
      <c r="B65" s="12"/>
      <c r="C65" s="13"/>
      <c r="D65" s="87"/>
      <c r="E65" s="33">
        <f>E42/D21*100</f>
        <v>103.16479407883791</v>
      </c>
    </row>
    <row r="66" spans="1:7" s="9" customFormat="1" ht="12.75" x14ac:dyDescent="0.2">
      <c r="A66" s="137"/>
      <c r="B66" s="137"/>
      <c r="C66" s="10"/>
      <c r="D66" s="18"/>
      <c r="E66" s="64"/>
      <c r="F66" s="66"/>
    </row>
    <row r="67" spans="1:7" s="9" customFormat="1" ht="10.5" customHeight="1" x14ac:dyDescent="0.2">
      <c r="A67" s="100"/>
      <c r="B67" s="101"/>
      <c r="C67" s="102"/>
      <c r="D67" s="103"/>
      <c r="E67" s="103">
        <v>0</v>
      </c>
    </row>
    <row r="68" spans="1:7" s="107" customFormat="1" ht="16.5" customHeight="1" x14ac:dyDescent="0.25">
      <c r="A68" s="112" t="s">
        <v>17</v>
      </c>
      <c r="B68" s="113"/>
      <c r="C68" s="114"/>
      <c r="D68" s="115"/>
      <c r="E68" s="114"/>
    </row>
    <row r="69" spans="1:7" s="107" customFormat="1" ht="10.5" customHeight="1" x14ac:dyDescent="0.25">
      <c r="A69" s="112"/>
      <c r="B69" s="113"/>
      <c r="C69" s="114"/>
      <c r="D69" s="115"/>
      <c r="E69" s="114"/>
    </row>
    <row r="70" spans="1:7" s="108" customFormat="1" ht="12" customHeight="1" x14ac:dyDescent="0.2">
      <c r="A70" s="116"/>
      <c r="B70" s="117"/>
      <c r="C70" s="118"/>
      <c r="D70" s="119"/>
      <c r="E70" s="120" t="s">
        <v>23</v>
      </c>
    </row>
    <row r="71" spans="1:7" s="109" customFormat="1" ht="15" customHeight="1" x14ac:dyDescent="0.2">
      <c r="A71" s="121"/>
      <c r="B71" s="122" t="s">
        <v>29</v>
      </c>
      <c r="C71" s="123"/>
      <c r="D71" s="123">
        <v>2013</v>
      </c>
      <c r="E71" s="123">
        <v>2014</v>
      </c>
    </row>
    <row r="72" spans="1:7" s="109" customFormat="1" ht="3.75" customHeight="1" x14ac:dyDescent="0.2">
      <c r="B72" s="132"/>
      <c r="C72" s="133"/>
      <c r="D72" s="133"/>
    </row>
    <row r="73" spans="1:7" s="109" customFormat="1" ht="12" customHeight="1" x14ac:dyDescent="0.2">
      <c r="B73" s="124" t="s">
        <v>19</v>
      </c>
      <c r="C73" s="119"/>
      <c r="D73" s="119">
        <f>+'[6]TEA 2013 ESA 2010'!$C$230</f>
        <v>92242.4</v>
      </c>
      <c r="E73" s="109">
        <f>+'[7]03.10-15'!$E$77</f>
        <v>96165.6</v>
      </c>
    </row>
    <row r="74" spans="1:7" s="109" customFormat="1" ht="12" customHeight="1" x14ac:dyDescent="0.2">
      <c r="B74" s="124" t="s">
        <v>20</v>
      </c>
      <c r="C74" s="119"/>
      <c r="D74" s="119">
        <f>+'[6]TEA 2013 ESA 2010'!$E$230</f>
        <v>1085.7</v>
      </c>
      <c r="E74" s="109">
        <f>+'[7]03.10-15'!$E$78</f>
        <v>1196.5</v>
      </c>
    </row>
    <row r="75" spans="1:7" s="109" customFormat="1" ht="12" customHeight="1" x14ac:dyDescent="0.2">
      <c r="B75" s="125" t="s">
        <v>8</v>
      </c>
      <c r="C75" s="119"/>
      <c r="D75" s="119">
        <f>+'[6]TEA 2013 ESA 2010'!$F$230</f>
        <v>28806.3</v>
      </c>
      <c r="E75" s="109">
        <f>+'[7]03.10-15'!$E$79</f>
        <v>28484.400000000001</v>
      </c>
    </row>
    <row r="76" spans="1:7" s="109" customFormat="1" ht="12" customHeight="1" x14ac:dyDescent="0.2">
      <c r="B76" s="124" t="s">
        <v>7</v>
      </c>
      <c r="C76" s="119"/>
      <c r="D76" s="119">
        <f>+'[6]TEA 2013 ESA 2010'!$G$230</f>
        <v>50</v>
      </c>
      <c r="E76" s="135">
        <f>+'[7]03.10-15'!$E$80</f>
        <v>198</v>
      </c>
    </row>
    <row r="77" spans="1:7" s="109" customFormat="1" ht="12" customHeight="1" x14ac:dyDescent="0.2">
      <c r="B77" s="124" t="s">
        <v>21</v>
      </c>
      <c r="C77" s="119"/>
      <c r="D77" s="119">
        <f>+'[6]TEA 2013 ESA 2010'!$D$230</f>
        <v>35298.199999999997</v>
      </c>
      <c r="E77" s="109">
        <f>+'[7]03.10-15'!$E$81</f>
        <v>36368.400000000001</v>
      </c>
    </row>
    <row r="78" spans="1:7" s="110" customFormat="1" ht="12" customHeight="1" x14ac:dyDescent="0.2">
      <c r="A78" s="126"/>
      <c r="B78" s="127" t="s">
        <v>4</v>
      </c>
      <c r="C78" s="128"/>
      <c r="D78" s="128">
        <f>+'[6]TEA 2013 ESA 2010'!$K$230</f>
        <v>157482.59999999998</v>
      </c>
      <c r="E78" s="126">
        <f>+'[7]03.10-15'!$E$82</f>
        <v>162412.9</v>
      </c>
      <c r="F78" s="111"/>
    </row>
    <row r="79" spans="1:7" s="110" customFormat="1" ht="12" customHeight="1" x14ac:dyDescent="0.2">
      <c r="A79" s="129"/>
      <c r="B79" s="130"/>
      <c r="C79" s="131"/>
      <c r="D79" s="131"/>
      <c r="E79" s="131"/>
      <c r="G79" s="111"/>
    </row>
    <row r="80" spans="1:7" s="70" customFormat="1" ht="12" customHeight="1" x14ac:dyDescent="0.2">
      <c r="B80" s="94"/>
      <c r="C80" s="95"/>
      <c r="D80" s="95"/>
      <c r="E80" s="95"/>
      <c r="G80" s="86"/>
    </row>
    <row r="81" spans="2:7" s="70" customFormat="1" ht="12" customHeight="1" x14ac:dyDescent="0.2">
      <c r="B81" s="94"/>
      <c r="C81" s="95"/>
      <c r="D81" s="95"/>
      <c r="E81" s="95"/>
      <c r="G81" s="86"/>
    </row>
    <row r="82" spans="2:7" s="70" customFormat="1" ht="12" customHeight="1" x14ac:dyDescent="0.2">
      <c r="B82" s="94"/>
      <c r="C82" s="95"/>
      <c r="D82" s="95"/>
      <c r="E82" s="95"/>
      <c r="G82" s="86"/>
    </row>
    <row r="83" spans="2:7" s="70" customFormat="1" ht="12" customHeight="1" x14ac:dyDescent="0.2">
      <c r="B83" s="94"/>
      <c r="C83" s="95"/>
      <c r="D83" s="95"/>
      <c r="E83" s="95"/>
      <c r="G83" s="86"/>
    </row>
    <row r="84" spans="2:7" s="70" customFormat="1" ht="12" customHeight="1" x14ac:dyDescent="0.2">
      <c r="B84" s="94"/>
      <c r="C84" s="95"/>
      <c r="D84" s="95"/>
      <c r="E84" s="95"/>
      <c r="G84" s="86"/>
    </row>
    <row r="85" spans="2:7" s="70" customFormat="1" ht="12" customHeight="1" x14ac:dyDescent="0.2">
      <c r="B85" s="94"/>
      <c r="C85" s="95"/>
      <c r="D85" s="95"/>
      <c r="E85" s="95"/>
      <c r="G85" s="86"/>
    </row>
    <row r="86" spans="2:7" s="70" customFormat="1" ht="12" customHeight="1" x14ac:dyDescent="0.2">
      <c r="B86" s="94"/>
      <c r="C86" s="95"/>
      <c r="D86" s="95"/>
      <c r="E86" s="95"/>
      <c r="G86" s="86"/>
    </row>
    <row r="87" spans="2:7" s="70" customFormat="1" ht="12" customHeight="1" x14ac:dyDescent="0.2">
      <c r="B87" s="94"/>
      <c r="C87" s="95"/>
      <c r="D87" s="95"/>
      <c r="E87" s="95"/>
      <c r="G87" s="86"/>
    </row>
    <row r="88" spans="2:7" s="70" customFormat="1" ht="12" customHeight="1" x14ac:dyDescent="0.2">
      <c r="B88" s="94"/>
      <c r="C88" s="95"/>
      <c r="D88" s="95"/>
      <c r="E88" s="95"/>
      <c r="G88" s="86"/>
    </row>
    <row r="89" spans="2:7" s="70" customFormat="1" ht="12" customHeight="1" x14ac:dyDescent="0.2">
      <c r="B89" s="94"/>
      <c r="C89" s="95"/>
      <c r="D89" s="95"/>
      <c r="E89" s="95"/>
      <c r="G89" s="86"/>
    </row>
    <row r="90" spans="2:7" s="70" customFormat="1" ht="12" customHeight="1" x14ac:dyDescent="0.2">
      <c r="B90" s="94"/>
      <c r="C90" s="95"/>
      <c r="D90" s="95"/>
      <c r="E90" s="95"/>
      <c r="G90" s="86"/>
    </row>
    <row r="91" spans="2:7" s="70" customFormat="1" ht="12" customHeight="1" x14ac:dyDescent="0.2">
      <c r="B91" s="94"/>
      <c r="C91" s="95"/>
      <c r="D91" s="95"/>
      <c r="E91" s="95"/>
      <c r="G91" s="86"/>
    </row>
    <row r="92" spans="2:7" s="70" customFormat="1" ht="12" customHeight="1" x14ac:dyDescent="0.2">
      <c r="B92" s="94"/>
      <c r="C92" s="95"/>
      <c r="D92" s="95"/>
      <c r="E92" s="95"/>
      <c r="G92" s="86"/>
    </row>
    <row r="93" spans="2:7" s="70" customFormat="1" ht="12" customHeight="1" x14ac:dyDescent="0.2">
      <c r="B93" s="94"/>
      <c r="C93" s="95"/>
      <c r="D93" s="95"/>
      <c r="E93" s="95"/>
      <c r="G93" s="86"/>
    </row>
    <row r="94" spans="2:7" s="70" customFormat="1" ht="12" customHeight="1" x14ac:dyDescent="0.2">
      <c r="B94" s="94"/>
      <c r="C94" s="95"/>
      <c r="D94" s="95"/>
      <c r="E94" s="95"/>
      <c r="G94" s="86"/>
    </row>
    <row r="95" spans="2:7" s="70" customFormat="1" ht="12" customHeight="1" x14ac:dyDescent="0.2">
      <c r="B95" s="94"/>
      <c r="C95" s="95"/>
      <c r="D95" s="95"/>
      <c r="E95" s="95"/>
      <c r="G95" s="86"/>
    </row>
    <row r="96" spans="2:7" s="70" customFormat="1" ht="12" customHeight="1" x14ac:dyDescent="0.2">
      <c r="B96" s="94"/>
      <c r="C96" s="95"/>
      <c r="D96" s="95"/>
      <c r="E96" s="95"/>
      <c r="G96" s="86"/>
    </row>
    <row r="97" spans="1:7" s="70" customFormat="1" ht="12" customHeight="1" x14ac:dyDescent="0.2">
      <c r="B97" s="94"/>
      <c r="C97" s="95"/>
      <c r="D97" s="95"/>
      <c r="E97" s="95"/>
      <c r="G97" s="86"/>
    </row>
    <row r="98" spans="1:7" s="70" customFormat="1" ht="12" customHeight="1" x14ac:dyDescent="0.2">
      <c r="B98" s="94"/>
      <c r="C98" s="95"/>
      <c r="D98" s="95"/>
      <c r="E98" s="95"/>
      <c r="G98" s="86"/>
    </row>
    <row r="99" spans="1:7" s="70" customFormat="1" ht="12" customHeight="1" x14ac:dyDescent="0.2">
      <c r="B99" s="94"/>
      <c r="C99" s="95"/>
      <c r="D99" s="95"/>
      <c r="E99" s="95"/>
      <c r="G99" s="86"/>
    </row>
    <row r="100" spans="1:7" s="70" customFormat="1" ht="12" customHeight="1" x14ac:dyDescent="0.2">
      <c r="B100" s="94"/>
      <c r="C100" s="95"/>
      <c r="D100" s="95"/>
      <c r="E100" s="95"/>
      <c r="G100" s="86"/>
    </row>
    <row r="101" spans="1:7" s="70" customFormat="1" ht="12" customHeight="1" x14ac:dyDescent="0.2">
      <c r="B101" s="94"/>
      <c r="C101" s="95"/>
      <c r="D101" s="95"/>
      <c r="E101" s="95"/>
      <c r="G101" s="86"/>
    </row>
    <row r="102" spans="1:7" s="70" customFormat="1" ht="12" customHeight="1" x14ac:dyDescent="0.2">
      <c r="B102" s="94"/>
      <c r="C102" s="95"/>
      <c r="D102" s="95"/>
      <c r="E102" s="95"/>
      <c r="G102" s="86"/>
    </row>
    <row r="103" spans="1:7" s="70" customFormat="1" ht="12" customHeight="1" x14ac:dyDescent="0.2">
      <c r="B103" s="94"/>
      <c r="C103" s="95"/>
      <c r="D103" s="95"/>
      <c r="E103" s="95"/>
      <c r="G103" s="86"/>
    </row>
    <row r="104" spans="1:7" s="70" customFormat="1" ht="12" customHeight="1" x14ac:dyDescent="0.2">
      <c r="B104" s="94"/>
      <c r="C104" s="95"/>
      <c r="D104" s="95"/>
      <c r="E104" s="95"/>
      <c r="G104" s="86"/>
    </row>
    <row r="105" spans="1:7" s="70" customFormat="1" ht="12" customHeight="1" x14ac:dyDescent="0.2">
      <c r="B105" s="94"/>
      <c r="C105" s="95"/>
      <c r="D105" s="95"/>
      <c r="E105" s="95"/>
      <c r="G105" s="86"/>
    </row>
    <row r="106" spans="1:7" s="70" customFormat="1" ht="12" customHeight="1" x14ac:dyDescent="0.2">
      <c r="B106" s="94"/>
      <c r="C106" s="95"/>
      <c r="D106" s="95"/>
      <c r="E106" s="95"/>
      <c r="G106" s="86"/>
    </row>
    <row r="107" spans="1:7" s="32" customFormat="1" ht="13.5" customHeight="1" x14ac:dyDescent="0.25">
      <c r="A107" s="28" t="s">
        <v>9</v>
      </c>
      <c r="B107" s="96"/>
      <c r="C107" s="97"/>
      <c r="D107" s="92"/>
      <c r="E107" s="97"/>
    </row>
    <row r="108" spans="1:7" s="9" customFormat="1" ht="12" customHeight="1" x14ac:dyDescent="0.2">
      <c r="A108" s="98"/>
      <c r="B108" s="99"/>
      <c r="C108" s="10"/>
      <c r="D108" s="18"/>
      <c r="E108" s="13" t="s">
        <v>23</v>
      </c>
    </row>
    <row r="109" spans="1:7" s="7" customFormat="1" ht="38.25" customHeight="1" x14ac:dyDescent="0.2">
      <c r="A109" s="5" t="s">
        <v>101</v>
      </c>
      <c r="B109" s="5" t="s">
        <v>92</v>
      </c>
      <c r="C109" s="6"/>
      <c r="D109" s="6" t="s">
        <v>103</v>
      </c>
      <c r="E109" s="6" t="s">
        <v>104</v>
      </c>
    </row>
    <row r="110" spans="1:7" s="9" customFormat="1" ht="12.75" x14ac:dyDescent="0.2">
      <c r="A110" s="8" t="s">
        <v>30</v>
      </c>
      <c r="B110" s="8" t="s">
        <v>31</v>
      </c>
      <c r="C110" s="18"/>
      <c r="D110" s="18">
        <f>+'[1]TII 2013 preturi curente'!DO159</f>
        <v>3262</v>
      </c>
      <c r="E110" s="66">
        <f>+'[2]TII 2014 preturi curente'!DO155</f>
        <v>1074.9999999999998</v>
      </c>
    </row>
    <row r="111" spans="1:7" s="9" customFormat="1" ht="12.75" x14ac:dyDescent="0.2">
      <c r="A111" s="8" t="s">
        <v>32</v>
      </c>
      <c r="B111" s="8" t="s">
        <v>33</v>
      </c>
      <c r="C111" s="18"/>
      <c r="D111" s="18">
        <f>+'[1]TII 2013 preturi curente'!DO160</f>
        <v>-68.400000000000006</v>
      </c>
      <c r="E111" s="66">
        <f>+'[2]TII 2014 preturi curente'!DO156</f>
        <v>-494.6</v>
      </c>
    </row>
    <row r="112" spans="1:7" s="9" customFormat="1" ht="12.75" x14ac:dyDescent="0.2">
      <c r="A112" s="8" t="s">
        <v>34</v>
      </c>
      <c r="B112" s="8" t="s">
        <v>35</v>
      </c>
      <c r="C112" s="18"/>
      <c r="D112" s="18">
        <f>+'[1]TII 2013 preturi curente'!DO161</f>
        <v>-294.29999999999995</v>
      </c>
      <c r="E112" s="66">
        <f>+'[2]TII 2014 preturi curente'!DO157</f>
        <v>112.2000000000001</v>
      </c>
    </row>
    <row r="113" spans="1:5" s="9" customFormat="1" ht="12.75" x14ac:dyDescent="0.2">
      <c r="A113" s="8" t="s">
        <v>36</v>
      </c>
      <c r="B113" s="8" t="s">
        <v>37</v>
      </c>
      <c r="C113" s="18"/>
      <c r="D113" s="18">
        <f>+'[1]TII 2013 preturi curente'!DO162</f>
        <v>346.2</v>
      </c>
      <c r="E113" s="66">
        <f>+'[2]TII 2014 preturi curente'!DO158</f>
        <v>134.30000000000004</v>
      </c>
    </row>
    <row r="114" spans="1:5" s="9" customFormat="1" ht="12.75" x14ac:dyDescent="0.2">
      <c r="A114" s="8" t="s">
        <v>38</v>
      </c>
      <c r="B114" s="8" t="s">
        <v>39</v>
      </c>
      <c r="C114" s="18"/>
      <c r="D114" s="18">
        <f>+'[1]TII 2013 preturi curente'!DO163</f>
        <v>112.5</v>
      </c>
      <c r="E114" s="66">
        <f>+'[2]TII 2014 preturi curente'!DO159</f>
        <v>494.4</v>
      </c>
    </row>
    <row r="115" spans="1:5" s="9" customFormat="1" ht="12.75" x14ac:dyDescent="0.2">
      <c r="A115" s="8">
        <v>19</v>
      </c>
      <c r="B115" s="8" t="s">
        <v>40</v>
      </c>
      <c r="C115" s="18"/>
      <c r="D115" s="18">
        <f>+'[1]TII 2013 preturi curente'!DO164</f>
        <v>-382.9</v>
      </c>
      <c r="E115" s="66">
        <f>+'[2]TII 2014 preturi curente'!DO160</f>
        <v>902.6</v>
      </c>
    </row>
    <row r="116" spans="1:5" s="9" customFormat="1" ht="12.75" x14ac:dyDescent="0.2">
      <c r="A116" s="8">
        <v>20</v>
      </c>
      <c r="B116" s="8" t="s">
        <v>41</v>
      </c>
      <c r="C116" s="18"/>
      <c r="D116" s="18">
        <f>+'[1]TII 2013 preturi curente'!DO165</f>
        <v>3.8</v>
      </c>
      <c r="E116" s="66">
        <f>+'[2]TII 2014 preturi curente'!DO161</f>
        <v>533.9</v>
      </c>
    </row>
    <row r="117" spans="1:5" s="9" customFormat="1" ht="12.75" x14ac:dyDescent="0.2">
      <c r="A117" s="8">
        <v>21</v>
      </c>
      <c r="B117" s="8" t="s">
        <v>42</v>
      </c>
      <c r="C117" s="18"/>
      <c r="D117" s="18">
        <f>+'[1]TII 2013 preturi curente'!DO166</f>
        <v>300.3</v>
      </c>
      <c r="E117" s="66">
        <f>+'[2]TII 2014 preturi curente'!DO162</f>
        <v>394.5</v>
      </c>
    </row>
    <row r="118" spans="1:5" s="9" customFormat="1" ht="25.5" x14ac:dyDescent="0.2">
      <c r="A118" s="8" t="s">
        <v>43</v>
      </c>
      <c r="B118" s="8" t="s">
        <v>91</v>
      </c>
      <c r="C118" s="18"/>
      <c r="D118" s="18">
        <f>+'[1]TII 2013 preturi curente'!DO167</f>
        <v>222.4</v>
      </c>
      <c r="E118" s="66">
        <f>+'[2]TII 2014 preturi curente'!DO163</f>
        <v>1437.9999999999998</v>
      </c>
    </row>
    <row r="119" spans="1:5" s="9" customFormat="1" ht="38.25" x14ac:dyDescent="0.2">
      <c r="A119" s="8" t="s">
        <v>45</v>
      </c>
      <c r="B119" s="8" t="s">
        <v>93</v>
      </c>
      <c r="C119" s="18"/>
      <c r="D119" s="18">
        <f>+'[1]TII 2013 preturi curente'!DO168</f>
        <v>279</v>
      </c>
      <c r="E119" s="66">
        <f>+'[2]TII 2014 preturi curente'!DO164</f>
        <v>809.49999999999989</v>
      </c>
    </row>
    <row r="120" spans="1:5" s="9" customFormat="1" ht="12.75" x14ac:dyDescent="0.2">
      <c r="A120" s="8">
        <v>26</v>
      </c>
      <c r="B120" s="8" t="s">
        <v>47</v>
      </c>
      <c r="C120" s="18"/>
      <c r="D120" s="18">
        <f>+'[1]TII 2013 preturi curente'!DO169</f>
        <v>-26</v>
      </c>
      <c r="E120" s="66">
        <f>+'[2]TII 2014 preturi curente'!DO165</f>
        <v>495.2</v>
      </c>
    </row>
    <row r="121" spans="1:5" s="9" customFormat="1" ht="12.75" x14ac:dyDescent="0.2">
      <c r="A121" s="8">
        <v>27</v>
      </c>
      <c r="B121" s="8" t="s">
        <v>48</v>
      </c>
      <c r="C121" s="18"/>
      <c r="D121" s="18">
        <f>+'[1]TII 2013 preturi curente'!DO170</f>
        <v>-4.5999999999999996</v>
      </c>
      <c r="E121" s="66">
        <f>+'[2]TII 2014 preturi curente'!DO166</f>
        <v>570.30000000000007</v>
      </c>
    </row>
    <row r="122" spans="1:5" s="9" customFormat="1" ht="12.75" x14ac:dyDescent="0.2">
      <c r="A122" s="8">
        <v>28</v>
      </c>
      <c r="B122" s="8" t="s">
        <v>49</v>
      </c>
      <c r="C122" s="18"/>
      <c r="D122" s="18">
        <f>+'[1]TII 2013 preturi curente'!DO171</f>
        <v>70.3</v>
      </c>
      <c r="E122" s="66">
        <f>+'[2]TII 2014 preturi curente'!DO167</f>
        <v>224.6</v>
      </c>
    </row>
    <row r="123" spans="1:5" s="9" customFormat="1" ht="12.75" x14ac:dyDescent="0.2">
      <c r="A123" s="8" t="s">
        <v>50</v>
      </c>
      <c r="B123" s="8" t="s">
        <v>51</v>
      </c>
      <c r="C123" s="18"/>
      <c r="D123" s="18">
        <f>+'[1]TII 2013 preturi curente'!DO172</f>
        <v>6.5</v>
      </c>
      <c r="E123" s="66">
        <f>+'[2]TII 2014 preturi curente'!DO168</f>
        <v>645.79999999999995</v>
      </c>
    </row>
    <row r="124" spans="1:5" s="9" customFormat="1" ht="25.5" x14ac:dyDescent="0.2">
      <c r="A124" s="8" t="s">
        <v>52</v>
      </c>
      <c r="B124" s="8" t="s">
        <v>94</v>
      </c>
      <c r="C124" s="18"/>
      <c r="D124" s="18">
        <f>+'[1]TII 2013 preturi curente'!DO173</f>
        <v>-63.7</v>
      </c>
      <c r="E124" s="66">
        <f>+'[2]TII 2014 preturi curente'!DO169</f>
        <v>186.39999999999998</v>
      </c>
    </row>
    <row r="125" spans="1:5" s="9" customFormat="1" ht="12.75" x14ac:dyDescent="0.2">
      <c r="A125" s="8">
        <v>35</v>
      </c>
      <c r="B125" s="8" t="s">
        <v>54</v>
      </c>
      <c r="C125" s="18"/>
      <c r="D125" s="18">
        <f>+'[1]TII 2013 preturi curente'!DO174</f>
        <v>80.7</v>
      </c>
      <c r="E125" s="66">
        <f>+'[2]TII 2014 preturi curente'!DO170</f>
        <v>13.099999999999969</v>
      </c>
    </row>
    <row r="126" spans="1:5" s="9" customFormat="1" ht="25.5" x14ac:dyDescent="0.2">
      <c r="A126" s="8" t="s">
        <v>55</v>
      </c>
      <c r="B126" s="8" t="s">
        <v>56</v>
      </c>
      <c r="C126" s="18"/>
      <c r="D126" s="18">
        <f>+'[1]TII 2013 preturi curente'!DO175</f>
        <v>48.900000000000006</v>
      </c>
      <c r="E126" s="66">
        <f>+'[2]TII 2014 preturi curente'!DO171</f>
        <v>138.1</v>
      </c>
    </row>
    <row r="127" spans="1:5" s="9" customFormat="1" ht="12" customHeight="1" x14ac:dyDescent="0.2">
      <c r="A127" s="8" t="s">
        <v>57</v>
      </c>
      <c r="B127" s="8" t="s">
        <v>58</v>
      </c>
      <c r="C127" s="18"/>
      <c r="D127" s="18">
        <f>+'[1]TII 2013 preturi curente'!DO176</f>
        <v>1559.3</v>
      </c>
      <c r="E127" s="66">
        <f>+'[2]TII 2014 preturi curente'!DO172</f>
        <v>-5153.0999999999995</v>
      </c>
    </row>
    <row r="128" spans="1:5" s="9" customFormat="1" ht="24.75" customHeight="1" x14ac:dyDescent="0.2">
      <c r="A128" s="8" t="s">
        <v>65</v>
      </c>
      <c r="B128" s="8" t="s">
        <v>95</v>
      </c>
      <c r="C128" s="18"/>
      <c r="D128" s="18">
        <f>+'[1]TII 2013 preturi curente'!$DO$180</f>
        <v>20.5</v>
      </c>
      <c r="E128" s="85">
        <f>+'[2]TII 2014 preturi curente'!$DO$176</f>
        <v>38.9</v>
      </c>
    </row>
    <row r="129" spans="1:5" s="68" customFormat="1" ht="25.5" x14ac:dyDescent="0.2">
      <c r="A129" s="34" t="s">
        <v>68</v>
      </c>
      <c r="B129" s="34" t="s">
        <v>69</v>
      </c>
      <c r="C129" s="69"/>
      <c r="D129" s="69">
        <f>+'[1]TII 2013 preturi curente'!$DO$182</f>
        <v>-4.7</v>
      </c>
    </row>
    <row r="130" spans="1:5" s="9" customFormat="1" ht="11.25" customHeight="1" x14ac:dyDescent="0.2">
      <c r="A130" s="11" t="s">
        <v>4</v>
      </c>
      <c r="B130" s="12"/>
      <c r="C130" s="33"/>
      <c r="D130" s="33">
        <f>SUM(D110:D129)</f>
        <v>5467.8000000000011</v>
      </c>
      <c r="E130" s="33">
        <f>SUM(E110:E129)</f>
        <v>2559.1000000000017</v>
      </c>
    </row>
    <row r="131" spans="1:5" s="9" customFormat="1" ht="12" customHeight="1" x14ac:dyDescent="0.2">
      <c r="A131" s="7"/>
      <c r="C131" s="64"/>
      <c r="D131" s="64"/>
      <c r="E131" s="64"/>
    </row>
    <row r="132" spans="1:5" ht="12.75" customHeight="1" x14ac:dyDescent="0.25">
      <c r="A132" s="28" t="s">
        <v>10</v>
      </c>
      <c r="B132" s="29"/>
    </row>
    <row r="133" spans="1:5" s="75" customFormat="1" ht="9.9499999999999993" customHeight="1" x14ac:dyDescent="0.2">
      <c r="B133" s="76"/>
      <c r="C133" s="77"/>
      <c r="D133" s="93"/>
      <c r="E133" s="74" t="s">
        <v>24</v>
      </c>
    </row>
    <row r="134" spans="1:5" s="7" customFormat="1" ht="35.25" customHeight="1" x14ac:dyDescent="0.2">
      <c r="A134" s="5" t="s">
        <v>101</v>
      </c>
      <c r="B134" s="5" t="s">
        <v>92</v>
      </c>
      <c r="C134" s="6"/>
      <c r="D134" s="89"/>
      <c r="E134" s="6" t="s">
        <v>104</v>
      </c>
    </row>
    <row r="135" spans="1:5" s="9" customFormat="1" ht="12.75" customHeight="1" x14ac:dyDescent="0.2">
      <c r="A135" s="8" t="s">
        <v>30</v>
      </c>
      <c r="B135" s="8" t="s">
        <v>31</v>
      </c>
      <c r="C135" s="10"/>
      <c r="D135" s="18"/>
      <c r="E135" s="66">
        <f>+'[3]TII 2014 preturi 2013'!DO138</f>
        <v>2396.6000000000004</v>
      </c>
    </row>
    <row r="136" spans="1:5" s="9" customFormat="1" ht="12.75" customHeight="1" x14ac:dyDescent="0.2">
      <c r="A136" s="8" t="s">
        <v>32</v>
      </c>
      <c r="B136" s="8" t="s">
        <v>33</v>
      </c>
      <c r="C136" s="10"/>
      <c r="D136" s="18"/>
      <c r="E136" s="66">
        <f>+'[3]TII 2014 preturi 2013'!DO139</f>
        <v>-447.8</v>
      </c>
    </row>
    <row r="137" spans="1:5" s="9" customFormat="1" ht="12" customHeight="1" x14ac:dyDescent="0.2">
      <c r="A137" s="8" t="s">
        <v>34</v>
      </c>
      <c r="B137" s="8" t="s">
        <v>35</v>
      </c>
      <c r="C137" s="10"/>
      <c r="D137" s="18"/>
      <c r="E137" s="66">
        <f>+'[3]TII 2014 preturi 2013'!DO140</f>
        <v>91.400000000000034</v>
      </c>
    </row>
    <row r="138" spans="1:5" s="9" customFormat="1" ht="12" customHeight="1" x14ac:dyDescent="0.2">
      <c r="A138" s="8" t="s">
        <v>36</v>
      </c>
      <c r="B138" s="8" t="s">
        <v>37</v>
      </c>
      <c r="C138" s="10"/>
      <c r="D138" s="18"/>
      <c r="E138" s="66">
        <f>+'[3]TII 2014 preturi 2013'!DO141</f>
        <v>123.79999999999998</v>
      </c>
    </row>
    <row r="139" spans="1:5" s="9" customFormat="1" ht="12.75" customHeight="1" x14ac:dyDescent="0.2">
      <c r="A139" s="8" t="s">
        <v>38</v>
      </c>
      <c r="B139" s="8" t="s">
        <v>39</v>
      </c>
      <c r="C139" s="10"/>
      <c r="D139" s="18"/>
      <c r="E139" s="66">
        <f>+'[3]TII 2014 preturi 2013'!DO142</f>
        <v>464.9</v>
      </c>
    </row>
    <row r="140" spans="1:5" s="9" customFormat="1" ht="12" customHeight="1" x14ac:dyDescent="0.2">
      <c r="A140" s="8">
        <v>19</v>
      </c>
      <c r="B140" s="8" t="s">
        <v>40</v>
      </c>
      <c r="C140" s="10"/>
      <c r="D140" s="18"/>
      <c r="E140" s="66">
        <f>+'[3]TII 2014 preturi 2013'!DO143</f>
        <v>906.3</v>
      </c>
    </row>
    <row r="141" spans="1:5" s="9" customFormat="1" ht="11.25" customHeight="1" x14ac:dyDescent="0.2">
      <c r="A141" s="8">
        <v>20</v>
      </c>
      <c r="B141" s="8" t="s">
        <v>41</v>
      </c>
      <c r="C141" s="10"/>
      <c r="D141" s="18"/>
      <c r="E141" s="66">
        <f>+'[3]TII 2014 preturi 2013'!DO144</f>
        <v>526.4</v>
      </c>
    </row>
    <row r="142" spans="1:5" s="9" customFormat="1" ht="12" customHeight="1" x14ac:dyDescent="0.2">
      <c r="A142" s="8">
        <v>21</v>
      </c>
      <c r="B142" s="8" t="s">
        <v>42</v>
      </c>
      <c r="C142" s="10"/>
      <c r="D142" s="18"/>
      <c r="E142" s="66">
        <f>+'[3]TII 2014 preturi 2013'!DO145</f>
        <v>352</v>
      </c>
    </row>
    <row r="143" spans="1:5" s="9" customFormat="1" ht="24" customHeight="1" x14ac:dyDescent="0.2">
      <c r="A143" s="8" t="s">
        <v>43</v>
      </c>
      <c r="B143" s="8" t="s">
        <v>91</v>
      </c>
      <c r="C143" s="10"/>
      <c r="D143" s="18"/>
      <c r="E143" s="66">
        <f>+'[3]TII 2014 preturi 2013'!DO146</f>
        <v>1412.1</v>
      </c>
    </row>
    <row r="144" spans="1:5" s="9" customFormat="1" ht="36.75" customHeight="1" x14ac:dyDescent="0.2">
      <c r="A144" s="8" t="s">
        <v>45</v>
      </c>
      <c r="B144" s="8" t="s">
        <v>93</v>
      </c>
      <c r="C144" s="10"/>
      <c r="D144" s="18"/>
      <c r="E144" s="66">
        <f>+'[3]TII 2014 preturi 2013'!DO147</f>
        <v>786.69999999999982</v>
      </c>
    </row>
    <row r="145" spans="1:5" s="9" customFormat="1" ht="12" customHeight="1" x14ac:dyDescent="0.2">
      <c r="A145" s="8">
        <v>26</v>
      </c>
      <c r="B145" s="8" t="s">
        <v>47</v>
      </c>
      <c r="C145" s="10"/>
      <c r="D145" s="18"/>
      <c r="E145" s="66">
        <f>+'[3]TII 2014 preturi 2013'!DO148</f>
        <v>543.3999999999993</v>
      </c>
    </row>
    <row r="146" spans="1:5" s="9" customFormat="1" ht="12" customHeight="1" x14ac:dyDescent="0.2">
      <c r="A146" s="8">
        <v>27</v>
      </c>
      <c r="B146" s="8" t="s">
        <v>48</v>
      </c>
      <c r="C146" s="10"/>
      <c r="D146" s="18"/>
      <c r="E146" s="66">
        <f>+'[3]TII 2014 preturi 2013'!DO149</f>
        <v>476.70000000000016</v>
      </c>
    </row>
    <row r="147" spans="1:5" s="9" customFormat="1" ht="12.75" customHeight="1" x14ac:dyDescent="0.2">
      <c r="A147" s="8">
        <v>28</v>
      </c>
      <c r="B147" s="8" t="s">
        <v>49</v>
      </c>
      <c r="C147" s="10"/>
      <c r="D147" s="18"/>
      <c r="E147" s="66">
        <f>+'[3]TII 2014 preturi 2013'!DO150</f>
        <v>326.89999999999998</v>
      </c>
    </row>
    <row r="148" spans="1:5" s="9" customFormat="1" ht="11.25" customHeight="1" x14ac:dyDescent="0.2">
      <c r="A148" s="8" t="s">
        <v>50</v>
      </c>
      <c r="B148" s="8" t="s">
        <v>51</v>
      </c>
      <c r="C148" s="10"/>
      <c r="D148" s="18"/>
      <c r="E148" s="66">
        <f>+'[3]TII 2014 preturi 2013'!DO151</f>
        <v>615.39999999999986</v>
      </c>
    </row>
    <row r="149" spans="1:5" s="9" customFormat="1" ht="23.25" customHeight="1" x14ac:dyDescent="0.2">
      <c r="A149" s="8" t="s">
        <v>52</v>
      </c>
      <c r="B149" s="8" t="s">
        <v>53</v>
      </c>
      <c r="C149" s="10"/>
      <c r="D149" s="18"/>
      <c r="E149" s="66">
        <f>+'[3]TII 2014 preturi 2013'!DO152</f>
        <v>85.199999999999989</v>
      </c>
    </row>
    <row r="150" spans="1:5" s="9" customFormat="1" ht="12.75" customHeight="1" x14ac:dyDescent="0.2">
      <c r="A150" s="8">
        <v>35</v>
      </c>
      <c r="B150" s="8" t="s">
        <v>54</v>
      </c>
      <c r="C150" s="10"/>
      <c r="D150" s="18"/>
      <c r="E150" s="66">
        <f>+'[3]TII 2014 preturi 2013'!DO153</f>
        <v>42.000000000000014</v>
      </c>
    </row>
    <row r="151" spans="1:5" s="9" customFormat="1" ht="25.5" customHeight="1" x14ac:dyDescent="0.2">
      <c r="A151" s="8" t="s">
        <v>55</v>
      </c>
      <c r="B151" s="8" t="s">
        <v>56</v>
      </c>
      <c r="C151" s="10"/>
      <c r="D151" s="18"/>
      <c r="E151" s="66">
        <f>+'[3]TII 2014 preturi 2013'!DO154</f>
        <v>68.699999999999989</v>
      </c>
    </row>
    <row r="152" spans="1:5" s="9" customFormat="1" ht="11.25" customHeight="1" x14ac:dyDescent="0.2">
      <c r="A152" s="8" t="s">
        <v>57</v>
      </c>
      <c r="B152" s="8" t="s">
        <v>58</v>
      </c>
      <c r="D152" s="66"/>
      <c r="E152" s="66">
        <f>+'[3]TII 2014 preturi 2013'!DO155</f>
        <v>-5477.2000000000007</v>
      </c>
    </row>
    <row r="153" spans="1:5" ht="24" customHeight="1" x14ac:dyDescent="0.2">
      <c r="A153" s="8" t="s">
        <v>65</v>
      </c>
      <c r="B153" s="8" t="s">
        <v>66</v>
      </c>
      <c r="E153" s="66">
        <f>+'[3]TII 2014 preturi 2013'!$DO$159</f>
        <v>1.9000000000000001</v>
      </c>
    </row>
    <row r="154" spans="1:5" ht="11.25" customHeight="1" x14ac:dyDescent="0.2">
      <c r="A154" s="11" t="s">
        <v>4</v>
      </c>
      <c r="B154" s="35"/>
      <c r="C154" s="13"/>
      <c r="D154" s="33"/>
      <c r="E154" s="33">
        <f>SUM(E135:E153)</f>
        <v>3295.4</v>
      </c>
    </row>
    <row r="155" spans="1:5" ht="14.1" customHeight="1" x14ac:dyDescent="0.2">
      <c r="E155" s="18"/>
    </row>
    <row r="296" spans="2:5" s="83" customFormat="1" ht="14.1" customHeight="1" x14ac:dyDescent="0.2">
      <c r="B296" s="84"/>
      <c r="C296" s="82"/>
      <c r="D296" s="64"/>
      <c r="E296" s="82"/>
    </row>
  </sheetData>
  <mergeCells count="1">
    <mergeCell ref="A66:B66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2017-02-10T08:17:06Z</cp:lastPrinted>
  <dcterms:created xsi:type="dcterms:W3CDTF">1998-08-26T11:46:42Z</dcterms:created>
  <dcterms:modified xsi:type="dcterms:W3CDTF">2017-02-27T07:49:17Z</dcterms:modified>
</cp:coreProperties>
</file>